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255Z\255Z057 ZŠ Šternberk, Dr. Hrubého 2 - ÚT\2_PD\1_PD ODEVZDÁNO\3_ROZPOČET\D124_Vytápění\"/>
    </mc:Choice>
  </mc:AlternateContent>
  <xr:revisionPtr revIDLastSave="0" documentId="8_{39C75B1B-9610-45CB-B9D3-AEDD95411E24}" xr6:coauthVersionLast="47" xr6:coauthVersionMax="47" xr10:uidLastSave="{00000000-0000-0000-0000-000000000000}"/>
  <bookViews>
    <workbookView xWindow="-28920" yWindow="-1785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Pol" sheetId="12" r:id="rId4"/>
    <sheet name="1 2 Pol" sheetId="13" r:id="rId5"/>
    <sheet name="1 3 Pol" sheetId="14" r:id="rId6"/>
    <sheet name="1 4 Pol" sheetId="15" r:id="rId7"/>
    <sheet name="1 5 Pol" sheetId="16" r:id="rId8"/>
    <sheet name="1 6 Pol" sheetId="17" r:id="rId9"/>
    <sheet name="1 7 Pol" sheetId="18" r:id="rId10"/>
    <sheet name="1 8 Pol" sheetId="19" r:id="rId11"/>
  </sheets>
  <externalReferences>
    <externalReference r:id="rId12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'1 2 Pol'!$1:$7</definedName>
    <definedName name="_xlnm.Print_Titles" localSheetId="5">'1 3 Pol'!$1:$7</definedName>
    <definedName name="_xlnm.Print_Titles" localSheetId="6">'1 4 Pol'!$1:$7</definedName>
    <definedName name="_xlnm.Print_Titles" localSheetId="7">'1 5 Pol'!$1:$7</definedName>
    <definedName name="_xlnm.Print_Titles" localSheetId="8">'1 6 Pol'!$1:$7</definedName>
    <definedName name="_xlnm.Print_Titles" localSheetId="9">'1 7 Pol'!$1:$7</definedName>
    <definedName name="_xlnm.Print_Titles" localSheetId="10">'1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Pol'!$A$1:$Y$174</definedName>
    <definedName name="_xlnm.Print_Area" localSheetId="4">'1 2 Pol'!$A$1:$Y$153</definedName>
    <definedName name="_xlnm.Print_Area" localSheetId="5">'1 3 Pol'!$A$1:$Y$165</definedName>
    <definedName name="_xlnm.Print_Area" localSheetId="6">'1 4 Pol'!$A$1:$Y$128</definedName>
    <definedName name="_xlnm.Print_Area" localSheetId="7">'1 5 Pol'!$A$1:$Y$153</definedName>
    <definedName name="_xlnm.Print_Area" localSheetId="8">'1 6 Pol'!$A$1:$Y$128</definedName>
    <definedName name="_xlnm.Print_Area" localSheetId="9">'1 7 Pol'!$A$1:$Y$156</definedName>
    <definedName name="_xlnm.Print_Area" localSheetId="10">'1 8 Pol'!$A$1:$Y$246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245" i="19"/>
  <c r="BA239" i="19"/>
  <c r="BA233" i="19"/>
  <c r="BA231" i="19"/>
  <c r="BA230" i="19"/>
  <c r="BA160" i="19"/>
  <c r="BA158" i="19"/>
  <c r="BA156" i="19"/>
  <c r="BA154" i="19"/>
  <c r="BA34" i="19"/>
  <c r="BA23" i="19"/>
  <c r="G9" i="19"/>
  <c r="AF245" i="19" s="1"/>
  <c r="I9" i="19"/>
  <c r="I8" i="19" s="1"/>
  <c r="K9" i="19"/>
  <c r="K8" i="19" s="1"/>
  <c r="M9" i="19"/>
  <c r="O9" i="19"/>
  <c r="O8" i="19" s="1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I16" i="19"/>
  <c r="K16" i="19"/>
  <c r="M16" i="19"/>
  <c r="O16" i="19"/>
  <c r="Q16" i="19"/>
  <c r="V16" i="19"/>
  <c r="G17" i="19"/>
  <c r="I17" i="19"/>
  <c r="K17" i="19"/>
  <c r="M17" i="19"/>
  <c r="O17" i="19"/>
  <c r="Q17" i="19"/>
  <c r="V17" i="19"/>
  <c r="G18" i="19"/>
  <c r="I18" i="19"/>
  <c r="K18" i="19"/>
  <c r="M18" i="19"/>
  <c r="O18" i="19"/>
  <c r="Q18" i="19"/>
  <c r="V18" i="19"/>
  <c r="G19" i="19"/>
  <c r="I19" i="19"/>
  <c r="K19" i="19"/>
  <c r="M19" i="19"/>
  <c r="O19" i="19"/>
  <c r="Q19" i="19"/>
  <c r="V19" i="19"/>
  <c r="G20" i="19"/>
  <c r="M20" i="19" s="1"/>
  <c r="I20" i="19"/>
  <c r="K20" i="19"/>
  <c r="O20" i="19"/>
  <c r="Q20" i="19"/>
  <c r="V20" i="19"/>
  <c r="G22" i="19"/>
  <c r="G21" i="19" s="1"/>
  <c r="I22" i="19"/>
  <c r="I21" i="19" s="1"/>
  <c r="K22" i="19"/>
  <c r="K21" i="19" s="1"/>
  <c r="M22" i="19"/>
  <c r="M21" i="19" s="1"/>
  <c r="O22" i="19"/>
  <c r="O21" i="19" s="1"/>
  <c r="Q22" i="19"/>
  <c r="Q21" i="19" s="1"/>
  <c r="V22" i="19"/>
  <c r="V21" i="19" s="1"/>
  <c r="O24" i="19"/>
  <c r="G25" i="19"/>
  <c r="I25" i="19"/>
  <c r="K25" i="19"/>
  <c r="M25" i="19"/>
  <c r="O25" i="19"/>
  <c r="Q25" i="19"/>
  <c r="Q24" i="19" s="1"/>
  <c r="V25" i="19"/>
  <c r="V24" i="19" s="1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G28" i="19"/>
  <c r="G24" i="19" s="1"/>
  <c r="I28" i="19"/>
  <c r="K28" i="19"/>
  <c r="O28" i="19"/>
  <c r="Q28" i="19"/>
  <c r="V28" i="19"/>
  <c r="G29" i="19"/>
  <c r="I29" i="19"/>
  <c r="K29" i="19"/>
  <c r="M29" i="19"/>
  <c r="O29" i="19"/>
  <c r="Q29" i="19"/>
  <c r="V29" i="19"/>
  <c r="G30" i="19"/>
  <c r="I30" i="19"/>
  <c r="K30" i="19"/>
  <c r="M30" i="19"/>
  <c r="O30" i="19"/>
  <c r="Q30" i="19"/>
  <c r="V30" i="19"/>
  <c r="G31" i="19"/>
  <c r="I31" i="19"/>
  <c r="I24" i="19" s="1"/>
  <c r="K31" i="19"/>
  <c r="K24" i="19" s="1"/>
  <c r="M31" i="19"/>
  <c r="O31" i="19"/>
  <c r="Q31" i="19"/>
  <c r="V31" i="19"/>
  <c r="G33" i="19"/>
  <c r="G32" i="19" s="1"/>
  <c r="I33" i="19"/>
  <c r="I32" i="19" s="1"/>
  <c r="K33" i="19"/>
  <c r="K32" i="19" s="1"/>
  <c r="M33" i="19"/>
  <c r="O33" i="19"/>
  <c r="O32" i="19" s="1"/>
  <c r="Q33" i="19"/>
  <c r="Q32" i="19" s="1"/>
  <c r="V33" i="19"/>
  <c r="V32" i="19" s="1"/>
  <c r="G36" i="19"/>
  <c r="I36" i="19"/>
  <c r="K36" i="19"/>
  <c r="M36" i="19"/>
  <c r="O36" i="19"/>
  <c r="Q36" i="19"/>
  <c r="V36" i="19"/>
  <c r="G37" i="19"/>
  <c r="I37" i="19"/>
  <c r="K37" i="19"/>
  <c r="M37" i="19"/>
  <c r="O37" i="19"/>
  <c r="Q37" i="19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M40" i="19" s="1"/>
  <c r="I40" i="19"/>
  <c r="K40" i="19"/>
  <c r="O40" i="19"/>
  <c r="Q40" i="19"/>
  <c r="V40" i="19"/>
  <c r="G41" i="19"/>
  <c r="I41" i="19"/>
  <c r="K41" i="19"/>
  <c r="M41" i="19"/>
  <c r="O41" i="19"/>
  <c r="Q41" i="19"/>
  <c r="V41" i="19"/>
  <c r="G42" i="19"/>
  <c r="I42" i="19"/>
  <c r="K42" i="19"/>
  <c r="M42" i="19"/>
  <c r="O42" i="19"/>
  <c r="Q42" i="19"/>
  <c r="V42" i="19"/>
  <c r="G43" i="19"/>
  <c r="I43" i="19"/>
  <c r="K43" i="19"/>
  <c r="M43" i="19"/>
  <c r="O43" i="19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6" i="19"/>
  <c r="I46" i="19"/>
  <c r="K46" i="19"/>
  <c r="M46" i="19"/>
  <c r="O46" i="19"/>
  <c r="Q46" i="19"/>
  <c r="V46" i="19"/>
  <c r="G47" i="19"/>
  <c r="M47" i="19" s="1"/>
  <c r="I47" i="19"/>
  <c r="K47" i="19"/>
  <c r="O47" i="19"/>
  <c r="Q47" i="19"/>
  <c r="V47" i="19"/>
  <c r="G50" i="19"/>
  <c r="G49" i="19" s="1"/>
  <c r="I50" i="19"/>
  <c r="I49" i="19" s="1"/>
  <c r="K50" i="19"/>
  <c r="K49" i="19" s="1"/>
  <c r="M50" i="19"/>
  <c r="O50" i="19"/>
  <c r="O49" i="19" s="1"/>
  <c r="Q50" i="19"/>
  <c r="Q49" i="19" s="1"/>
  <c r="V50" i="19"/>
  <c r="V49" i="19" s="1"/>
  <c r="G55" i="19"/>
  <c r="I55" i="19"/>
  <c r="K55" i="19"/>
  <c r="M55" i="19"/>
  <c r="O55" i="19"/>
  <c r="Q55" i="19"/>
  <c r="V55" i="19"/>
  <c r="G60" i="19"/>
  <c r="I60" i="19"/>
  <c r="K60" i="19"/>
  <c r="M60" i="19"/>
  <c r="O60" i="19"/>
  <c r="Q60" i="19"/>
  <c r="V60" i="19"/>
  <c r="G62" i="19"/>
  <c r="I62" i="19"/>
  <c r="K62" i="19"/>
  <c r="M62" i="19"/>
  <c r="O62" i="19"/>
  <c r="Q62" i="19"/>
  <c r="V62" i="19"/>
  <c r="G64" i="19"/>
  <c r="I64" i="19"/>
  <c r="K64" i="19"/>
  <c r="M64" i="19"/>
  <c r="O64" i="19"/>
  <c r="Q64" i="19"/>
  <c r="V64" i="19"/>
  <c r="G65" i="19"/>
  <c r="M65" i="19" s="1"/>
  <c r="I65" i="19"/>
  <c r="K65" i="19"/>
  <c r="O65" i="19"/>
  <c r="Q65" i="19"/>
  <c r="V65" i="19"/>
  <c r="G66" i="19"/>
  <c r="I66" i="19"/>
  <c r="K66" i="19"/>
  <c r="M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I69" i="19"/>
  <c r="K69" i="19"/>
  <c r="M69" i="19"/>
  <c r="O69" i="19"/>
  <c r="Q69" i="19"/>
  <c r="V69" i="19"/>
  <c r="G70" i="19"/>
  <c r="I70" i="19"/>
  <c r="K70" i="19"/>
  <c r="M70" i="19"/>
  <c r="O70" i="19"/>
  <c r="Q70" i="19"/>
  <c r="V70" i="19"/>
  <c r="G71" i="19"/>
  <c r="I71" i="19"/>
  <c r="K71" i="19"/>
  <c r="M71" i="19"/>
  <c r="O71" i="19"/>
  <c r="Q71" i="19"/>
  <c r="V71" i="19"/>
  <c r="G72" i="19"/>
  <c r="I72" i="19"/>
  <c r="K72" i="19"/>
  <c r="M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M75" i="19" s="1"/>
  <c r="I75" i="19"/>
  <c r="K75" i="19"/>
  <c r="O75" i="19"/>
  <c r="Q75" i="19"/>
  <c r="V75" i="19"/>
  <c r="G76" i="19"/>
  <c r="I76" i="19"/>
  <c r="K76" i="19"/>
  <c r="M76" i="19"/>
  <c r="O76" i="19"/>
  <c r="Q76" i="19"/>
  <c r="V76" i="19"/>
  <c r="G77" i="19"/>
  <c r="I77" i="19"/>
  <c r="K77" i="19"/>
  <c r="M77" i="19"/>
  <c r="O77" i="19"/>
  <c r="Q77" i="19"/>
  <c r="V77" i="19"/>
  <c r="G79" i="19"/>
  <c r="I79" i="19"/>
  <c r="K79" i="19"/>
  <c r="M79" i="19"/>
  <c r="O79" i="19"/>
  <c r="Q79" i="19"/>
  <c r="V79" i="19"/>
  <c r="G81" i="19"/>
  <c r="I81" i="19"/>
  <c r="K81" i="19"/>
  <c r="M81" i="19"/>
  <c r="O81" i="19"/>
  <c r="Q81" i="19"/>
  <c r="V81" i="19"/>
  <c r="G82" i="19"/>
  <c r="I82" i="19"/>
  <c r="K82" i="19"/>
  <c r="M82" i="19"/>
  <c r="O82" i="19"/>
  <c r="Q82" i="19"/>
  <c r="V82" i="19"/>
  <c r="G102" i="19"/>
  <c r="I102" i="19"/>
  <c r="K102" i="19"/>
  <c r="M102" i="19"/>
  <c r="O102" i="19"/>
  <c r="Q102" i="19"/>
  <c r="V102" i="19"/>
  <c r="G103" i="19"/>
  <c r="M103" i="19" s="1"/>
  <c r="I103" i="19"/>
  <c r="K103" i="19"/>
  <c r="O103" i="19"/>
  <c r="Q103" i="19"/>
  <c r="V103" i="19"/>
  <c r="G104" i="19"/>
  <c r="I104" i="19"/>
  <c r="K104" i="19"/>
  <c r="M104" i="19"/>
  <c r="O104" i="19"/>
  <c r="Q104" i="19"/>
  <c r="V104" i="19"/>
  <c r="G105" i="19"/>
  <c r="I105" i="19"/>
  <c r="K105" i="19"/>
  <c r="M105" i="19"/>
  <c r="O105" i="19"/>
  <c r="Q105" i="19"/>
  <c r="V105" i="19"/>
  <c r="G106" i="19"/>
  <c r="I106" i="19"/>
  <c r="K106" i="19"/>
  <c r="M106" i="19"/>
  <c r="O106" i="19"/>
  <c r="Q106" i="19"/>
  <c r="V106" i="19"/>
  <c r="G107" i="19"/>
  <c r="I107" i="19"/>
  <c r="K107" i="19"/>
  <c r="M107" i="19"/>
  <c r="O107" i="19"/>
  <c r="Q107" i="19"/>
  <c r="V107" i="19"/>
  <c r="G108" i="19"/>
  <c r="I108" i="19"/>
  <c r="K108" i="19"/>
  <c r="M108" i="19"/>
  <c r="O108" i="19"/>
  <c r="Q108" i="19"/>
  <c r="V108" i="19"/>
  <c r="G109" i="19"/>
  <c r="I109" i="19"/>
  <c r="K109" i="19"/>
  <c r="M109" i="19"/>
  <c r="O109" i="19"/>
  <c r="Q109" i="19"/>
  <c r="V109" i="19"/>
  <c r="G110" i="19"/>
  <c r="M110" i="19" s="1"/>
  <c r="I110" i="19"/>
  <c r="K110" i="19"/>
  <c r="O110" i="19"/>
  <c r="Q110" i="19"/>
  <c r="V110" i="19"/>
  <c r="G111" i="19"/>
  <c r="I111" i="19"/>
  <c r="K111" i="19"/>
  <c r="M111" i="19"/>
  <c r="O111" i="19"/>
  <c r="Q111" i="19"/>
  <c r="V111" i="19"/>
  <c r="G112" i="19"/>
  <c r="I112" i="19"/>
  <c r="K112" i="19"/>
  <c r="M112" i="19"/>
  <c r="O112" i="19"/>
  <c r="Q112" i="19"/>
  <c r="V112" i="19"/>
  <c r="G113" i="19"/>
  <c r="I113" i="19"/>
  <c r="K113" i="19"/>
  <c r="M113" i="19"/>
  <c r="O113" i="19"/>
  <c r="Q113" i="19"/>
  <c r="V113" i="19"/>
  <c r="G114" i="19"/>
  <c r="I114" i="19"/>
  <c r="K114" i="19"/>
  <c r="M114" i="19"/>
  <c r="O114" i="19"/>
  <c r="Q114" i="19"/>
  <c r="V114" i="19"/>
  <c r="G115" i="19"/>
  <c r="I115" i="19"/>
  <c r="K115" i="19"/>
  <c r="M115" i="19"/>
  <c r="O115" i="19"/>
  <c r="Q115" i="19"/>
  <c r="V115" i="19"/>
  <c r="G116" i="19"/>
  <c r="I116" i="19"/>
  <c r="K116" i="19"/>
  <c r="M116" i="19"/>
  <c r="O116" i="19"/>
  <c r="Q116" i="19"/>
  <c r="V116" i="19"/>
  <c r="G117" i="19"/>
  <c r="I117" i="19"/>
  <c r="K117" i="19"/>
  <c r="M117" i="19"/>
  <c r="O117" i="19"/>
  <c r="Q117" i="19"/>
  <c r="V117" i="19"/>
  <c r="G120" i="19"/>
  <c r="G119" i="19" s="1"/>
  <c r="I120" i="19"/>
  <c r="I119" i="19" s="1"/>
  <c r="K120" i="19"/>
  <c r="K119" i="19" s="1"/>
  <c r="M120" i="19"/>
  <c r="O120" i="19"/>
  <c r="O119" i="19" s="1"/>
  <c r="Q120" i="19"/>
  <c r="Q119" i="19" s="1"/>
  <c r="V120" i="19"/>
  <c r="V119" i="19" s="1"/>
  <c r="G121" i="19"/>
  <c r="M121" i="19" s="1"/>
  <c r="I121" i="19"/>
  <c r="K121" i="19"/>
  <c r="O121" i="19"/>
  <c r="Q121" i="19"/>
  <c r="V121" i="19"/>
  <c r="G122" i="19"/>
  <c r="I122" i="19"/>
  <c r="K122" i="19"/>
  <c r="M122" i="19"/>
  <c r="O122" i="19"/>
  <c r="Q122" i="19"/>
  <c r="V122" i="19"/>
  <c r="G123" i="19"/>
  <c r="I123" i="19"/>
  <c r="K123" i="19"/>
  <c r="M123" i="19"/>
  <c r="O123" i="19"/>
  <c r="Q123" i="19"/>
  <c r="V123" i="19"/>
  <c r="G124" i="19"/>
  <c r="I124" i="19"/>
  <c r="K124" i="19"/>
  <c r="M124" i="19"/>
  <c r="O124" i="19"/>
  <c r="Q124" i="19"/>
  <c r="V124" i="19"/>
  <c r="G125" i="19"/>
  <c r="I125" i="19"/>
  <c r="K125" i="19"/>
  <c r="M125" i="19"/>
  <c r="O125" i="19"/>
  <c r="Q125" i="19"/>
  <c r="V125" i="19"/>
  <c r="G126" i="19"/>
  <c r="I126" i="19"/>
  <c r="K126" i="19"/>
  <c r="M126" i="19"/>
  <c r="O126" i="19"/>
  <c r="Q126" i="19"/>
  <c r="V126" i="19"/>
  <c r="G127" i="19"/>
  <c r="I127" i="19"/>
  <c r="K127" i="19"/>
  <c r="M127" i="19"/>
  <c r="O127" i="19"/>
  <c r="Q127" i="19"/>
  <c r="V127" i="19"/>
  <c r="G128" i="19"/>
  <c r="M128" i="19" s="1"/>
  <c r="I128" i="19"/>
  <c r="K128" i="19"/>
  <c r="O128" i="19"/>
  <c r="Q128" i="19"/>
  <c r="V128" i="19"/>
  <c r="G129" i="19"/>
  <c r="I129" i="19"/>
  <c r="K129" i="19"/>
  <c r="M129" i="19"/>
  <c r="O129" i="19"/>
  <c r="Q129" i="19"/>
  <c r="V129" i="19"/>
  <c r="G130" i="19"/>
  <c r="I130" i="19"/>
  <c r="K130" i="19"/>
  <c r="M130" i="19"/>
  <c r="O130" i="19"/>
  <c r="Q130" i="19"/>
  <c r="V130" i="19"/>
  <c r="G131" i="19"/>
  <c r="I131" i="19"/>
  <c r="K131" i="19"/>
  <c r="M131" i="19"/>
  <c r="O131" i="19"/>
  <c r="Q131" i="19"/>
  <c r="V131" i="19"/>
  <c r="G132" i="19"/>
  <c r="I132" i="19"/>
  <c r="K132" i="19"/>
  <c r="M132" i="19"/>
  <c r="O132" i="19"/>
  <c r="Q132" i="19"/>
  <c r="V132" i="19"/>
  <c r="G133" i="19"/>
  <c r="I133" i="19"/>
  <c r="K133" i="19"/>
  <c r="M133" i="19"/>
  <c r="O133" i="19"/>
  <c r="Q133" i="19"/>
  <c r="V133" i="19"/>
  <c r="G134" i="19"/>
  <c r="I134" i="19"/>
  <c r="K134" i="19"/>
  <c r="M134" i="19"/>
  <c r="O134" i="19"/>
  <c r="Q134" i="19"/>
  <c r="V134" i="19"/>
  <c r="G135" i="19"/>
  <c r="M135" i="19" s="1"/>
  <c r="I135" i="19"/>
  <c r="K135" i="19"/>
  <c r="O135" i="19"/>
  <c r="Q135" i="19"/>
  <c r="V135" i="19"/>
  <c r="G136" i="19"/>
  <c r="I136" i="19"/>
  <c r="K136" i="19"/>
  <c r="M136" i="19"/>
  <c r="O136" i="19"/>
  <c r="Q136" i="19"/>
  <c r="V136" i="19"/>
  <c r="G138" i="19"/>
  <c r="G137" i="19" s="1"/>
  <c r="I138" i="19"/>
  <c r="I137" i="19" s="1"/>
  <c r="K138" i="19"/>
  <c r="K137" i="19" s="1"/>
  <c r="M138" i="19"/>
  <c r="M137" i="19" s="1"/>
  <c r="O138" i="19"/>
  <c r="Q138" i="19"/>
  <c r="V138" i="19"/>
  <c r="G140" i="19"/>
  <c r="I140" i="19"/>
  <c r="K140" i="19"/>
  <c r="M140" i="19"/>
  <c r="O140" i="19"/>
  <c r="Q140" i="19"/>
  <c r="V140" i="19"/>
  <c r="G141" i="19"/>
  <c r="I141" i="19"/>
  <c r="K141" i="19"/>
  <c r="M141" i="19"/>
  <c r="O141" i="19"/>
  <c r="Q141" i="19"/>
  <c r="V141" i="19"/>
  <c r="G144" i="19"/>
  <c r="I144" i="19"/>
  <c r="K144" i="19"/>
  <c r="M144" i="19"/>
  <c r="O144" i="19"/>
  <c r="O137" i="19" s="1"/>
  <c r="Q144" i="19"/>
  <c r="Q137" i="19" s="1"/>
  <c r="V144" i="19"/>
  <c r="V137" i="19" s="1"/>
  <c r="G147" i="19"/>
  <c r="I147" i="19"/>
  <c r="K147" i="19"/>
  <c r="M147" i="19"/>
  <c r="O147" i="19"/>
  <c r="Q147" i="19"/>
  <c r="V147" i="19"/>
  <c r="G150" i="19"/>
  <c r="I150" i="19"/>
  <c r="K150" i="19"/>
  <c r="M150" i="19"/>
  <c r="O150" i="19"/>
  <c r="Q150" i="19"/>
  <c r="V150" i="19"/>
  <c r="G153" i="19"/>
  <c r="I153" i="19"/>
  <c r="K153" i="19"/>
  <c r="M153" i="19"/>
  <c r="O153" i="19"/>
  <c r="Q153" i="19"/>
  <c r="V153" i="19"/>
  <c r="G155" i="19"/>
  <c r="M155" i="19" s="1"/>
  <c r="I155" i="19"/>
  <c r="K155" i="19"/>
  <c r="O155" i="19"/>
  <c r="Q155" i="19"/>
  <c r="V155" i="19"/>
  <c r="G157" i="19"/>
  <c r="I157" i="19"/>
  <c r="K157" i="19"/>
  <c r="M157" i="19"/>
  <c r="O157" i="19"/>
  <c r="Q157" i="19"/>
  <c r="V157" i="19"/>
  <c r="G159" i="19"/>
  <c r="I159" i="19"/>
  <c r="K159" i="19"/>
  <c r="M159" i="19"/>
  <c r="O159" i="19"/>
  <c r="Q159" i="19"/>
  <c r="V159" i="19"/>
  <c r="G161" i="19"/>
  <c r="I161" i="19"/>
  <c r="K161" i="19"/>
  <c r="M161" i="19"/>
  <c r="O161" i="19"/>
  <c r="Q161" i="19"/>
  <c r="V161" i="19"/>
  <c r="G163" i="19"/>
  <c r="I163" i="19"/>
  <c r="K163" i="19"/>
  <c r="M163" i="19"/>
  <c r="O163" i="19"/>
  <c r="Q163" i="19"/>
  <c r="V163" i="19"/>
  <c r="G165" i="19"/>
  <c r="I165" i="19"/>
  <c r="K165" i="19"/>
  <c r="M165" i="19"/>
  <c r="O165" i="19"/>
  <c r="Q165" i="19"/>
  <c r="V165" i="19"/>
  <c r="G167" i="19"/>
  <c r="I167" i="19"/>
  <c r="K167" i="19"/>
  <c r="M167" i="19"/>
  <c r="O167" i="19"/>
  <c r="Q167" i="19"/>
  <c r="V167" i="19"/>
  <c r="G169" i="19"/>
  <c r="M169" i="19" s="1"/>
  <c r="I169" i="19"/>
  <c r="K169" i="19"/>
  <c r="O169" i="19"/>
  <c r="Q169" i="19"/>
  <c r="V169" i="19"/>
  <c r="G171" i="19"/>
  <c r="I171" i="19"/>
  <c r="K171" i="19"/>
  <c r="M171" i="19"/>
  <c r="O171" i="19"/>
  <c r="Q171" i="19"/>
  <c r="V171" i="19"/>
  <c r="G172" i="19"/>
  <c r="I172" i="19"/>
  <c r="K172" i="19"/>
  <c r="M172" i="19"/>
  <c r="O172" i="19"/>
  <c r="Q172" i="19"/>
  <c r="V172" i="19"/>
  <c r="G173" i="19"/>
  <c r="I173" i="19"/>
  <c r="K173" i="19"/>
  <c r="M173" i="19"/>
  <c r="O173" i="19"/>
  <c r="Q173" i="19"/>
  <c r="V173" i="19"/>
  <c r="G174" i="19"/>
  <c r="I174" i="19"/>
  <c r="K174" i="19"/>
  <c r="M174" i="19"/>
  <c r="O174" i="19"/>
  <c r="Q174" i="19"/>
  <c r="V174" i="19"/>
  <c r="G175" i="19"/>
  <c r="I175" i="19"/>
  <c r="K175" i="19"/>
  <c r="M175" i="19"/>
  <c r="O175" i="19"/>
  <c r="Q175" i="19"/>
  <c r="V175" i="19"/>
  <c r="G176" i="19"/>
  <c r="I176" i="19"/>
  <c r="K176" i="19"/>
  <c r="M176" i="19"/>
  <c r="O176" i="19"/>
  <c r="Q176" i="19"/>
  <c r="V176" i="19"/>
  <c r="G177" i="19"/>
  <c r="M177" i="19" s="1"/>
  <c r="I177" i="19"/>
  <c r="K177" i="19"/>
  <c r="O177" i="19"/>
  <c r="Q177" i="19"/>
  <c r="V177" i="19"/>
  <c r="G178" i="19"/>
  <c r="I178" i="19"/>
  <c r="K178" i="19"/>
  <c r="M178" i="19"/>
  <c r="O178" i="19"/>
  <c r="Q178" i="19"/>
  <c r="V178" i="19"/>
  <c r="G179" i="19"/>
  <c r="I179" i="19"/>
  <c r="K179" i="19"/>
  <c r="M179" i="19"/>
  <c r="O179" i="19"/>
  <c r="Q179" i="19"/>
  <c r="V179" i="19"/>
  <c r="G180" i="19"/>
  <c r="I180" i="19"/>
  <c r="K180" i="19"/>
  <c r="M180" i="19"/>
  <c r="O180" i="19"/>
  <c r="Q180" i="19"/>
  <c r="V180" i="19"/>
  <c r="G181" i="19"/>
  <c r="I181" i="19"/>
  <c r="K181" i="19"/>
  <c r="M181" i="19"/>
  <c r="O181" i="19"/>
  <c r="Q181" i="19"/>
  <c r="V181" i="19"/>
  <c r="G183" i="19"/>
  <c r="G182" i="19" s="1"/>
  <c r="I183" i="19"/>
  <c r="I182" i="19" s="1"/>
  <c r="K183" i="19"/>
  <c r="K182" i="19" s="1"/>
  <c r="M183" i="19"/>
  <c r="O183" i="19"/>
  <c r="O182" i="19" s="1"/>
  <c r="Q183" i="19"/>
  <c r="Q182" i="19" s="1"/>
  <c r="V183" i="19"/>
  <c r="V182" i="19" s="1"/>
  <c r="G184" i="19"/>
  <c r="I184" i="19"/>
  <c r="K184" i="19"/>
  <c r="M184" i="19"/>
  <c r="O184" i="19"/>
  <c r="Q184" i="19"/>
  <c r="V184" i="19"/>
  <c r="G185" i="19"/>
  <c r="I185" i="19"/>
  <c r="K185" i="19"/>
  <c r="M185" i="19"/>
  <c r="O185" i="19"/>
  <c r="Q185" i="19"/>
  <c r="V185" i="19"/>
  <c r="G186" i="19"/>
  <c r="I186" i="19"/>
  <c r="K186" i="19"/>
  <c r="M186" i="19"/>
  <c r="O186" i="19"/>
  <c r="Q186" i="19"/>
  <c r="V186" i="19"/>
  <c r="G187" i="19"/>
  <c r="M187" i="19" s="1"/>
  <c r="I187" i="19"/>
  <c r="K187" i="19"/>
  <c r="O187" i="19"/>
  <c r="Q187" i="19"/>
  <c r="V187" i="19"/>
  <c r="G188" i="19"/>
  <c r="I188" i="19"/>
  <c r="K188" i="19"/>
  <c r="M188" i="19"/>
  <c r="O188" i="19"/>
  <c r="Q188" i="19"/>
  <c r="V188" i="19"/>
  <c r="G189" i="19"/>
  <c r="I189" i="19"/>
  <c r="K189" i="19"/>
  <c r="M189" i="19"/>
  <c r="O189" i="19"/>
  <c r="Q189" i="19"/>
  <c r="V189" i="19"/>
  <c r="G190" i="19"/>
  <c r="I190" i="19"/>
  <c r="K190" i="19"/>
  <c r="M190" i="19"/>
  <c r="O190" i="19"/>
  <c r="Q190" i="19"/>
  <c r="V190" i="19"/>
  <c r="G191" i="19"/>
  <c r="I191" i="19"/>
  <c r="K191" i="19"/>
  <c r="M191" i="19"/>
  <c r="O191" i="19"/>
  <c r="Q191" i="19"/>
  <c r="V191" i="19"/>
  <c r="G192" i="19"/>
  <c r="I192" i="19"/>
  <c r="K192" i="19"/>
  <c r="M192" i="19"/>
  <c r="O192" i="19"/>
  <c r="Q192" i="19"/>
  <c r="V192" i="19"/>
  <c r="G193" i="19"/>
  <c r="I193" i="19"/>
  <c r="K193" i="19"/>
  <c r="M193" i="19"/>
  <c r="O193" i="19"/>
  <c r="Q193" i="19"/>
  <c r="V193" i="19"/>
  <c r="G194" i="19"/>
  <c r="M194" i="19" s="1"/>
  <c r="I194" i="19"/>
  <c r="K194" i="19"/>
  <c r="O194" i="19"/>
  <c r="Q194" i="19"/>
  <c r="V194" i="19"/>
  <c r="G195" i="19"/>
  <c r="I195" i="19"/>
  <c r="K195" i="19"/>
  <c r="M195" i="19"/>
  <c r="O195" i="19"/>
  <c r="Q195" i="19"/>
  <c r="V195" i="19"/>
  <c r="G196" i="19"/>
  <c r="I196" i="19"/>
  <c r="K196" i="19"/>
  <c r="M196" i="19"/>
  <c r="O196" i="19"/>
  <c r="Q196" i="19"/>
  <c r="V196" i="19"/>
  <c r="G197" i="19"/>
  <c r="I197" i="19"/>
  <c r="K197" i="19"/>
  <c r="M197" i="19"/>
  <c r="O197" i="19"/>
  <c r="Q197" i="19"/>
  <c r="V197" i="19"/>
  <c r="G198" i="19"/>
  <c r="I198" i="19"/>
  <c r="K198" i="19"/>
  <c r="M198" i="19"/>
  <c r="O198" i="19"/>
  <c r="Q198" i="19"/>
  <c r="V198" i="19"/>
  <c r="G199" i="19"/>
  <c r="I199" i="19"/>
  <c r="K199" i="19"/>
  <c r="M199" i="19"/>
  <c r="O199" i="19"/>
  <c r="Q199" i="19"/>
  <c r="V199" i="19"/>
  <c r="G200" i="19"/>
  <c r="I200" i="19"/>
  <c r="K200" i="19"/>
  <c r="M200" i="19"/>
  <c r="O200" i="19"/>
  <c r="Q200" i="19"/>
  <c r="V200" i="19"/>
  <c r="G201" i="19"/>
  <c r="M201" i="19" s="1"/>
  <c r="I201" i="19"/>
  <c r="K201" i="19"/>
  <c r="O201" i="19"/>
  <c r="Q201" i="19"/>
  <c r="V201" i="19"/>
  <c r="G202" i="19"/>
  <c r="I202" i="19"/>
  <c r="K202" i="19"/>
  <c r="M202" i="19"/>
  <c r="O202" i="19"/>
  <c r="Q202" i="19"/>
  <c r="V202" i="19"/>
  <c r="G203" i="19"/>
  <c r="I203" i="19"/>
  <c r="K203" i="19"/>
  <c r="M203" i="19"/>
  <c r="O203" i="19"/>
  <c r="Q203" i="19"/>
  <c r="V203" i="19"/>
  <c r="G204" i="19"/>
  <c r="I204" i="19"/>
  <c r="K204" i="19"/>
  <c r="M204" i="19"/>
  <c r="O204" i="19"/>
  <c r="Q204" i="19"/>
  <c r="V204" i="19"/>
  <c r="G205" i="19"/>
  <c r="I205" i="19"/>
  <c r="K205" i="19"/>
  <c r="M205" i="19"/>
  <c r="O205" i="19"/>
  <c r="Q205" i="19"/>
  <c r="V205" i="19"/>
  <c r="G206" i="19"/>
  <c r="I206" i="19"/>
  <c r="K206" i="19"/>
  <c r="M206" i="19"/>
  <c r="O206" i="19"/>
  <c r="Q206" i="19"/>
  <c r="V206" i="19"/>
  <c r="G207" i="19"/>
  <c r="I207" i="19"/>
  <c r="K207" i="19"/>
  <c r="M207" i="19"/>
  <c r="O207" i="19"/>
  <c r="Q207" i="19"/>
  <c r="V207" i="19"/>
  <c r="G208" i="19"/>
  <c r="I208" i="19"/>
  <c r="K208" i="19"/>
  <c r="M208" i="19"/>
  <c r="O208" i="19"/>
  <c r="Q208" i="19"/>
  <c r="V208" i="19"/>
  <c r="G209" i="19"/>
  <c r="I209" i="19"/>
  <c r="K209" i="19"/>
  <c r="M209" i="19"/>
  <c r="O209" i="19"/>
  <c r="Q209" i="19"/>
  <c r="V209" i="19"/>
  <c r="G210" i="19"/>
  <c r="I210" i="19"/>
  <c r="K210" i="19"/>
  <c r="M210" i="19"/>
  <c r="O210" i="19"/>
  <c r="Q210" i="19"/>
  <c r="V210" i="19"/>
  <c r="G211" i="19"/>
  <c r="M211" i="19" s="1"/>
  <c r="I211" i="19"/>
  <c r="K211" i="19"/>
  <c r="O211" i="19"/>
  <c r="Q211" i="19"/>
  <c r="V211" i="19"/>
  <c r="G212" i="19"/>
  <c r="I212" i="19"/>
  <c r="K212" i="19"/>
  <c r="M212" i="19"/>
  <c r="O212" i="19"/>
  <c r="Q212" i="19"/>
  <c r="V212" i="19"/>
  <c r="G213" i="19"/>
  <c r="I213" i="19"/>
  <c r="K213" i="19"/>
  <c r="M213" i="19"/>
  <c r="O213" i="19"/>
  <c r="Q213" i="19"/>
  <c r="V213" i="19"/>
  <c r="G214" i="19"/>
  <c r="I214" i="19"/>
  <c r="K214" i="19"/>
  <c r="M214" i="19"/>
  <c r="O214" i="19"/>
  <c r="Q214" i="19"/>
  <c r="V214" i="19"/>
  <c r="G215" i="19"/>
  <c r="I215" i="19"/>
  <c r="K215" i="19"/>
  <c r="M215" i="19"/>
  <c r="O215" i="19"/>
  <c r="Q215" i="19"/>
  <c r="V215" i="19"/>
  <c r="G217" i="19"/>
  <c r="G216" i="19" s="1"/>
  <c r="I217" i="19"/>
  <c r="I216" i="19" s="1"/>
  <c r="K217" i="19"/>
  <c r="K216" i="19" s="1"/>
  <c r="M217" i="19"/>
  <c r="O217" i="19"/>
  <c r="O216" i="19" s="1"/>
  <c r="Q217" i="19"/>
  <c r="Q216" i="19" s="1"/>
  <c r="V217" i="19"/>
  <c r="V216" i="19" s="1"/>
  <c r="G219" i="19"/>
  <c r="M219" i="19" s="1"/>
  <c r="I219" i="19"/>
  <c r="K219" i="19"/>
  <c r="O219" i="19"/>
  <c r="Q219" i="19"/>
  <c r="V219" i="19"/>
  <c r="G220" i="19"/>
  <c r="I220" i="19"/>
  <c r="K220" i="19"/>
  <c r="M220" i="19"/>
  <c r="O220" i="19"/>
  <c r="Q220" i="19"/>
  <c r="V220" i="19"/>
  <c r="G222" i="19"/>
  <c r="I222" i="19"/>
  <c r="K222" i="19"/>
  <c r="M222" i="19"/>
  <c r="O222" i="19"/>
  <c r="Q222" i="19"/>
  <c r="V222" i="19"/>
  <c r="G224" i="19"/>
  <c r="I224" i="19"/>
  <c r="K224" i="19"/>
  <c r="M224" i="19"/>
  <c r="O224" i="19"/>
  <c r="Q224" i="19"/>
  <c r="V224" i="19"/>
  <c r="G225" i="19"/>
  <c r="I225" i="19"/>
  <c r="K225" i="19"/>
  <c r="M225" i="19"/>
  <c r="O225" i="19"/>
  <c r="Q225" i="19"/>
  <c r="V225" i="19"/>
  <c r="G226" i="19"/>
  <c r="I226" i="19"/>
  <c r="K226" i="19"/>
  <c r="M226" i="19"/>
  <c r="O226" i="19"/>
  <c r="Q226" i="19"/>
  <c r="V226" i="19"/>
  <c r="G227" i="19"/>
  <c r="I227" i="19"/>
  <c r="K227" i="19"/>
  <c r="M227" i="19"/>
  <c r="O227" i="19"/>
  <c r="Q227" i="19"/>
  <c r="V227" i="19"/>
  <c r="G228" i="19"/>
  <c r="M228" i="19" s="1"/>
  <c r="I228" i="19"/>
  <c r="K228" i="19"/>
  <c r="O228" i="19"/>
  <c r="Q228" i="19"/>
  <c r="V228" i="19"/>
  <c r="G229" i="19"/>
  <c r="I229" i="19"/>
  <c r="K229" i="19"/>
  <c r="M229" i="19"/>
  <c r="O229" i="19"/>
  <c r="Q229" i="19"/>
  <c r="V229" i="19"/>
  <c r="G232" i="19"/>
  <c r="I232" i="19"/>
  <c r="K232" i="19"/>
  <c r="M232" i="19"/>
  <c r="O232" i="19"/>
  <c r="Q232" i="19"/>
  <c r="V232" i="19"/>
  <c r="G235" i="19"/>
  <c r="I235" i="19"/>
  <c r="K235" i="19"/>
  <c r="M235" i="19"/>
  <c r="O235" i="19"/>
  <c r="O234" i="19" s="1"/>
  <c r="Q235" i="19"/>
  <c r="Q234" i="19" s="1"/>
  <c r="V235" i="19"/>
  <c r="V234" i="19" s="1"/>
  <c r="G236" i="19"/>
  <c r="I236" i="19"/>
  <c r="K236" i="19"/>
  <c r="M236" i="19"/>
  <c r="O236" i="19"/>
  <c r="Q236" i="19"/>
  <c r="V236" i="19"/>
  <c r="G237" i="19"/>
  <c r="I237" i="19"/>
  <c r="K237" i="19"/>
  <c r="M237" i="19"/>
  <c r="O237" i="19"/>
  <c r="Q237" i="19"/>
  <c r="V237" i="19"/>
  <c r="G238" i="19"/>
  <c r="I238" i="19"/>
  <c r="K238" i="19"/>
  <c r="M238" i="19"/>
  <c r="O238" i="19"/>
  <c r="Q238" i="19"/>
  <c r="V238" i="19"/>
  <c r="G240" i="19"/>
  <c r="I240" i="19"/>
  <c r="K240" i="19"/>
  <c r="M240" i="19"/>
  <c r="O240" i="19"/>
  <c r="Q240" i="19"/>
  <c r="V240" i="19"/>
  <c r="G241" i="19"/>
  <c r="I241" i="19"/>
  <c r="K241" i="19"/>
  <c r="M241" i="19"/>
  <c r="O241" i="19"/>
  <c r="Q241" i="19"/>
  <c r="V241" i="19"/>
  <c r="G243" i="19"/>
  <c r="M243" i="19" s="1"/>
  <c r="M234" i="19" s="1"/>
  <c r="I243" i="19"/>
  <c r="I234" i="19" s="1"/>
  <c r="K243" i="19"/>
  <c r="K234" i="19" s="1"/>
  <c r="O243" i="19"/>
  <c r="Q243" i="19"/>
  <c r="V243" i="19"/>
  <c r="AE245" i="19"/>
  <c r="G155" i="18"/>
  <c r="BA149" i="18"/>
  <c r="BA84" i="18"/>
  <c r="BA82" i="18"/>
  <c r="BA80" i="18"/>
  <c r="BA78" i="18"/>
  <c r="BA76" i="18"/>
  <c r="BA74" i="18"/>
  <c r="BA31" i="18"/>
  <c r="BA17" i="18"/>
  <c r="BA14" i="18"/>
  <c r="G9" i="18"/>
  <c r="G8" i="18" s="1"/>
  <c r="I9" i="18"/>
  <c r="I8" i="18" s="1"/>
  <c r="K9" i="18"/>
  <c r="K8" i="18" s="1"/>
  <c r="M9" i="18"/>
  <c r="M8" i="18" s="1"/>
  <c r="O9" i="18"/>
  <c r="O8" i="18" s="1"/>
  <c r="Q9" i="18"/>
  <c r="Q8" i="18" s="1"/>
  <c r="V9" i="18"/>
  <c r="V8" i="18" s="1"/>
  <c r="G12" i="18"/>
  <c r="G11" i="18" s="1"/>
  <c r="I12" i="18"/>
  <c r="I11" i="18" s="1"/>
  <c r="K12" i="18"/>
  <c r="K11" i="18" s="1"/>
  <c r="M12" i="18"/>
  <c r="M11" i="18" s="1"/>
  <c r="O12" i="18"/>
  <c r="O11" i="18" s="1"/>
  <c r="Q12" i="18"/>
  <c r="Q11" i="18" s="1"/>
  <c r="V12" i="18"/>
  <c r="V11" i="18" s="1"/>
  <c r="G13" i="18"/>
  <c r="I13" i="18"/>
  <c r="K13" i="18"/>
  <c r="M13" i="18"/>
  <c r="O13" i="18"/>
  <c r="Q13" i="18"/>
  <c r="V13" i="18"/>
  <c r="G15" i="18"/>
  <c r="I15" i="18"/>
  <c r="K15" i="18"/>
  <c r="G16" i="18"/>
  <c r="I16" i="18"/>
  <c r="K16" i="18"/>
  <c r="M16" i="18"/>
  <c r="M15" i="18" s="1"/>
  <c r="O16" i="18"/>
  <c r="O15" i="18" s="1"/>
  <c r="Q16" i="18"/>
  <c r="Q15" i="18" s="1"/>
  <c r="V16" i="18"/>
  <c r="V15" i="18" s="1"/>
  <c r="G19" i="18"/>
  <c r="G18" i="18" s="1"/>
  <c r="I19" i="18"/>
  <c r="I18" i="18" s="1"/>
  <c r="K19" i="18"/>
  <c r="K18" i="18" s="1"/>
  <c r="M19" i="18"/>
  <c r="O19" i="18"/>
  <c r="O18" i="18" s="1"/>
  <c r="Q19" i="18"/>
  <c r="Q18" i="18" s="1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V18" i="18" s="1"/>
  <c r="G23" i="18"/>
  <c r="AF155" i="18" s="1"/>
  <c r="I23" i="18"/>
  <c r="K23" i="18"/>
  <c r="O23" i="18"/>
  <c r="Q23" i="18"/>
  <c r="V23" i="18"/>
  <c r="G24" i="18"/>
  <c r="I24" i="18"/>
  <c r="K24" i="18"/>
  <c r="M24" i="18"/>
  <c r="O24" i="18"/>
  <c r="Q24" i="18"/>
  <c r="V24" i="18"/>
  <c r="Q26" i="18"/>
  <c r="V26" i="18"/>
  <c r="G27" i="18"/>
  <c r="G26" i="18" s="1"/>
  <c r="I27" i="18"/>
  <c r="I26" i="18" s="1"/>
  <c r="K27" i="18"/>
  <c r="K26" i="18" s="1"/>
  <c r="M27" i="18"/>
  <c r="M26" i="18" s="1"/>
  <c r="O27" i="18"/>
  <c r="O26" i="18" s="1"/>
  <c r="Q27" i="18"/>
  <c r="V27" i="18"/>
  <c r="G30" i="18"/>
  <c r="G29" i="18" s="1"/>
  <c r="I30" i="18"/>
  <c r="I29" i="18" s="1"/>
  <c r="K30" i="18"/>
  <c r="K29" i="18" s="1"/>
  <c r="M30" i="18"/>
  <c r="M29" i="18" s="1"/>
  <c r="O30" i="18"/>
  <c r="O29" i="18" s="1"/>
  <c r="Q30" i="18"/>
  <c r="Q29" i="18" s="1"/>
  <c r="V30" i="18"/>
  <c r="V29" i="18" s="1"/>
  <c r="O32" i="18"/>
  <c r="Q32" i="18"/>
  <c r="V32" i="18"/>
  <c r="G33" i="18"/>
  <c r="M33" i="18" s="1"/>
  <c r="M32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I32" i="18" s="1"/>
  <c r="K36" i="18"/>
  <c r="K32" i="18" s="1"/>
  <c r="M36" i="18"/>
  <c r="O36" i="18"/>
  <c r="Q36" i="18"/>
  <c r="V36" i="18"/>
  <c r="G38" i="18"/>
  <c r="G37" i="18" s="1"/>
  <c r="I38" i="18"/>
  <c r="I37" i="18" s="1"/>
  <c r="K38" i="18"/>
  <c r="K37" i="18" s="1"/>
  <c r="M38" i="18"/>
  <c r="O38" i="18"/>
  <c r="O37" i="18" s="1"/>
  <c r="Q38" i="18"/>
  <c r="Q37" i="18" s="1"/>
  <c r="V38" i="18"/>
  <c r="V37" i="18" s="1"/>
  <c r="G39" i="18"/>
  <c r="I39" i="18"/>
  <c r="K39" i="18"/>
  <c r="M39" i="18"/>
  <c r="O39" i="18"/>
  <c r="Q39" i="18"/>
  <c r="V39" i="18"/>
  <c r="G40" i="18"/>
  <c r="I40" i="18"/>
  <c r="K40" i="18"/>
  <c r="M40" i="18"/>
  <c r="O40" i="18"/>
  <c r="Q40" i="18"/>
  <c r="V40" i="18"/>
  <c r="G41" i="18"/>
  <c r="I41" i="18"/>
  <c r="K41" i="18"/>
  <c r="M41" i="18"/>
  <c r="O41" i="18"/>
  <c r="Q41" i="18"/>
  <c r="V41" i="18"/>
  <c r="G42" i="18"/>
  <c r="I42" i="18"/>
  <c r="K42" i="18"/>
  <c r="M42" i="18"/>
  <c r="O42" i="18"/>
  <c r="Q42" i="18"/>
  <c r="V42" i="18"/>
  <c r="G43" i="18"/>
  <c r="M43" i="18" s="1"/>
  <c r="I43" i="18"/>
  <c r="K43" i="18"/>
  <c r="O43" i="18"/>
  <c r="Q43" i="18"/>
  <c r="V43" i="18"/>
  <c r="G44" i="18"/>
  <c r="I44" i="18"/>
  <c r="K44" i="18"/>
  <c r="M44" i="18"/>
  <c r="O44" i="18"/>
  <c r="Q44" i="18"/>
  <c r="V44" i="18"/>
  <c r="G45" i="18"/>
  <c r="I45" i="18"/>
  <c r="K45" i="18"/>
  <c r="M45" i="18"/>
  <c r="O45" i="18"/>
  <c r="Q45" i="18"/>
  <c r="V45" i="18"/>
  <c r="G46" i="18"/>
  <c r="I46" i="18"/>
  <c r="K46" i="18"/>
  <c r="M46" i="18"/>
  <c r="O46" i="18"/>
  <c r="Q46" i="18"/>
  <c r="V46" i="18"/>
  <c r="G47" i="18"/>
  <c r="I47" i="18"/>
  <c r="K47" i="18"/>
  <c r="M47" i="18"/>
  <c r="O47" i="18"/>
  <c r="Q47" i="18"/>
  <c r="V47" i="18"/>
  <c r="G48" i="18"/>
  <c r="I48" i="18"/>
  <c r="K48" i="18"/>
  <c r="M48" i="18"/>
  <c r="O48" i="18"/>
  <c r="Q48" i="18"/>
  <c r="V48" i="18"/>
  <c r="G49" i="18"/>
  <c r="I49" i="18"/>
  <c r="K49" i="18"/>
  <c r="M49" i="18"/>
  <c r="O49" i="18"/>
  <c r="Q49" i="18"/>
  <c r="V49" i="18"/>
  <c r="I51" i="18"/>
  <c r="G52" i="18"/>
  <c r="I52" i="18"/>
  <c r="K52" i="18"/>
  <c r="K51" i="18" s="1"/>
  <c r="M52" i="18"/>
  <c r="O52" i="18"/>
  <c r="O51" i="18" s="1"/>
  <c r="Q52" i="18"/>
  <c r="Q51" i="18" s="1"/>
  <c r="V52" i="18"/>
  <c r="V51" i="18" s="1"/>
  <c r="G55" i="18"/>
  <c r="I55" i="18"/>
  <c r="K55" i="18"/>
  <c r="M55" i="18"/>
  <c r="O55" i="18"/>
  <c r="Q55" i="18"/>
  <c r="V55" i="18"/>
  <c r="G58" i="18"/>
  <c r="I58" i="18"/>
  <c r="K58" i="18"/>
  <c r="M58" i="18"/>
  <c r="O58" i="18"/>
  <c r="Q58" i="18"/>
  <c r="V58" i="18"/>
  <c r="G61" i="18"/>
  <c r="I61" i="18"/>
  <c r="K61" i="18"/>
  <c r="M61" i="18"/>
  <c r="O61" i="18"/>
  <c r="Q61" i="18"/>
  <c r="V61" i="18"/>
  <c r="G64" i="18"/>
  <c r="I64" i="18"/>
  <c r="K64" i="18"/>
  <c r="M64" i="18"/>
  <c r="O64" i="18"/>
  <c r="Q64" i="18"/>
  <c r="V64" i="18"/>
  <c r="G67" i="18"/>
  <c r="I67" i="18"/>
  <c r="K67" i="18"/>
  <c r="M67" i="18"/>
  <c r="O67" i="18"/>
  <c r="Q67" i="18"/>
  <c r="V67" i="18"/>
  <c r="G70" i="18"/>
  <c r="G51" i="18" s="1"/>
  <c r="I70" i="18"/>
  <c r="K70" i="18"/>
  <c r="O70" i="18"/>
  <c r="Q70" i="18"/>
  <c r="V70" i="18"/>
  <c r="G73" i="18"/>
  <c r="I73" i="18"/>
  <c r="K73" i="18"/>
  <c r="M73" i="18"/>
  <c r="O73" i="18"/>
  <c r="Q73" i="18"/>
  <c r="V73" i="18"/>
  <c r="G75" i="18"/>
  <c r="I75" i="18"/>
  <c r="K75" i="18"/>
  <c r="M75" i="18"/>
  <c r="O75" i="18"/>
  <c r="Q75" i="18"/>
  <c r="V75" i="18"/>
  <c r="G77" i="18"/>
  <c r="I77" i="18"/>
  <c r="K77" i="18"/>
  <c r="M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I83" i="18"/>
  <c r="K83" i="18"/>
  <c r="M83" i="18"/>
  <c r="O83" i="18"/>
  <c r="Q83" i="18"/>
  <c r="V83" i="18"/>
  <c r="G85" i="18"/>
  <c r="I85" i="18"/>
  <c r="K85" i="18"/>
  <c r="M85" i="18"/>
  <c r="O85" i="18"/>
  <c r="Q85" i="18"/>
  <c r="V85" i="18"/>
  <c r="G87" i="18"/>
  <c r="I87" i="18"/>
  <c r="K87" i="18"/>
  <c r="M87" i="18"/>
  <c r="O87" i="18"/>
  <c r="Q87" i="18"/>
  <c r="V87" i="18"/>
  <c r="G89" i="18"/>
  <c r="I89" i="18"/>
  <c r="K89" i="18"/>
  <c r="M89" i="18"/>
  <c r="O89" i="18"/>
  <c r="Q89" i="18"/>
  <c r="V89" i="18"/>
  <c r="G91" i="18"/>
  <c r="M91" i="18" s="1"/>
  <c r="I91" i="18"/>
  <c r="K91" i="18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Q93" i="18"/>
  <c r="V93" i="18"/>
  <c r="G94" i="18"/>
  <c r="I94" i="18"/>
  <c r="K94" i="18"/>
  <c r="M94" i="18"/>
  <c r="O94" i="18"/>
  <c r="Q94" i="18"/>
  <c r="V94" i="18"/>
  <c r="G95" i="18"/>
  <c r="I95" i="18"/>
  <c r="K95" i="18"/>
  <c r="M95" i="18"/>
  <c r="O95" i="18"/>
  <c r="Q95" i="18"/>
  <c r="V95" i="18"/>
  <c r="G96" i="18"/>
  <c r="I96" i="18"/>
  <c r="K96" i="18"/>
  <c r="M96" i="18"/>
  <c r="O96" i="18"/>
  <c r="Q96" i="18"/>
  <c r="V96" i="18"/>
  <c r="G97" i="18"/>
  <c r="I97" i="18"/>
  <c r="K97" i="18"/>
  <c r="M97" i="18"/>
  <c r="O97" i="18"/>
  <c r="Q97" i="18"/>
  <c r="V97" i="18"/>
  <c r="I98" i="18"/>
  <c r="G99" i="18"/>
  <c r="I99" i="18"/>
  <c r="K99" i="18"/>
  <c r="K98" i="18" s="1"/>
  <c r="M99" i="18"/>
  <c r="M98" i="18" s="1"/>
  <c r="O99" i="18"/>
  <c r="O98" i="18" s="1"/>
  <c r="Q99" i="18"/>
  <c r="Q98" i="18" s="1"/>
  <c r="V99" i="18"/>
  <c r="V98" i="18" s="1"/>
  <c r="G100" i="18"/>
  <c r="I100" i="18"/>
  <c r="K100" i="18"/>
  <c r="M100" i="18"/>
  <c r="O100" i="18"/>
  <c r="Q100" i="18"/>
  <c r="V100" i="18"/>
  <c r="G101" i="18"/>
  <c r="I101" i="18"/>
  <c r="K101" i="18"/>
  <c r="M101" i="18"/>
  <c r="O101" i="18"/>
  <c r="Q101" i="18"/>
  <c r="V101" i="18"/>
  <c r="G102" i="18"/>
  <c r="I102" i="18"/>
  <c r="K102" i="18"/>
  <c r="M102" i="18"/>
  <c r="O102" i="18"/>
  <c r="Q102" i="18"/>
  <c r="V102" i="18"/>
  <c r="G103" i="18"/>
  <c r="I103" i="18"/>
  <c r="K103" i="18"/>
  <c r="M103" i="18"/>
  <c r="O103" i="18"/>
  <c r="Q103" i="18"/>
  <c r="V103" i="18"/>
  <c r="G104" i="18"/>
  <c r="I104" i="18"/>
  <c r="K104" i="18"/>
  <c r="M104" i="18"/>
  <c r="O104" i="18"/>
  <c r="Q104" i="18"/>
  <c r="V104" i="18"/>
  <c r="G105" i="18"/>
  <c r="M105" i="18" s="1"/>
  <c r="I105" i="18"/>
  <c r="K105" i="18"/>
  <c r="O105" i="18"/>
  <c r="Q105" i="18"/>
  <c r="V105" i="18"/>
  <c r="G106" i="18"/>
  <c r="I106" i="18"/>
  <c r="K106" i="18"/>
  <c r="M106" i="18"/>
  <c r="O106" i="18"/>
  <c r="Q106" i="18"/>
  <c r="V106" i="18"/>
  <c r="G108" i="18"/>
  <c r="G107" i="18" s="1"/>
  <c r="I108" i="18"/>
  <c r="I107" i="18" s="1"/>
  <c r="K108" i="18"/>
  <c r="K107" i="18" s="1"/>
  <c r="M108" i="18"/>
  <c r="M107" i="18" s="1"/>
  <c r="O108" i="18"/>
  <c r="Q108" i="18"/>
  <c r="V108" i="18"/>
  <c r="G109" i="18"/>
  <c r="I109" i="18"/>
  <c r="K109" i="18"/>
  <c r="M109" i="18"/>
  <c r="O109" i="18"/>
  <c r="Q109" i="18"/>
  <c r="V109" i="18"/>
  <c r="G110" i="18"/>
  <c r="I110" i="18"/>
  <c r="K110" i="18"/>
  <c r="M110" i="18"/>
  <c r="O110" i="18"/>
  <c r="Q110" i="18"/>
  <c r="V110" i="18"/>
  <c r="G111" i="18"/>
  <c r="I111" i="18"/>
  <c r="K111" i="18"/>
  <c r="M111" i="18"/>
  <c r="O111" i="18"/>
  <c r="O107" i="18" s="1"/>
  <c r="Q111" i="18"/>
  <c r="Q107" i="18" s="1"/>
  <c r="V111" i="18"/>
  <c r="V107" i="18" s="1"/>
  <c r="G112" i="18"/>
  <c r="I112" i="18"/>
  <c r="K112" i="18"/>
  <c r="M112" i="18"/>
  <c r="O112" i="18"/>
  <c r="Q112" i="18"/>
  <c r="V112" i="18"/>
  <c r="G113" i="18"/>
  <c r="I113" i="18"/>
  <c r="K113" i="18"/>
  <c r="M113" i="18"/>
  <c r="O113" i="18"/>
  <c r="Q113" i="18"/>
  <c r="V113" i="18"/>
  <c r="G114" i="18"/>
  <c r="I114" i="18"/>
  <c r="K114" i="18"/>
  <c r="M114" i="18"/>
  <c r="O114" i="18"/>
  <c r="Q114" i="18"/>
  <c r="V114" i="18"/>
  <c r="G115" i="18"/>
  <c r="M115" i="18" s="1"/>
  <c r="I115" i="18"/>
  <c r="K115" i="18"/>
  <c r="O115" i="18"/>
  <c r="Q115" i="18"/>
  <c r="V115" i="18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I118" i="18"/>
  <c r="K118" i="18"/>
  <c r="M118" i="18"/>
  <c r="O118" i="18"/>
  <c r="Q118" i="18"/>
  <c r="V118" i="18"/>
  <c r="G119" i="18"/>
  <c r="I119" i="18"/>
  <c r="K119" i="18"/>
  <c r="M119" i="18"/>
  <c r="O119" i="18"/>
  <c r="Q119" i="18"/>
  <c r="V119" i="18"/>
  <c r="G120" i="18"/>
  <c r="I120" i="18"/>
  <c r="K120" i="18"/>
  <c r="M120" i="18"/>
  <c r="O120" i="18"/>
  <c r="Q120" i="18"/>
  <c r="V120" i="18"/>
  <c r="G121" i="18"/>
  <c r="I121" i="18"/>
  <c r="K121" i="18"/>
  <c r="M121" i="18"/>
  <c r="O121" i="18"/>
  <c r="Q121" i="18"/>
  <c r="V121" i="18"/>
  <c r="G122" i="18"/>
  <c r="M122" i="18" s="1"/>
  <c r="I122" i="18"/>
  <c r="K122" i="18"/>
  <c r="O122" i="18"/>
  <c r="Q122" i="18"/>
  <c r="V122" i="18"/>
  <c r="G123" i="18"/>
  <c r="I123" i="18"/>
  <c r="K123" i="18"/>
  <c r="M123" i="18"/>
  <c r="O123" i="18"/>
  <c r="Q123" i="18"/>
  <c r="V123" i="18"/>
  <c r="G124" i="18"/>
  <c r="I124" i="18"/>
  <c r="K124" i="18"/>
  <c r="M124" i="18"/>
  <c r="O124" i="18"/>
  <c r="Q124" i="18"/>
  <c r="V124" i="18"/>
  <c r="G125" i="18"/>
  <c r="I125" i="18"/>
  <c r="K125" i="18"/>
  <c r="M125" i="18"/>
  <c r="O125" i="18"/>
  <c r="Q125" i="18"/>
  <c r="V125" i="18"/>
  <c r="G127" i="18"/>
  <c r="G126" i="18" s="1"/>
  <c r="I127" i="18"/>
  <c r="I126" i="18" s="1"/>
  <c r="K127" i="18"/>
  <c r="K126" i="18" s="1"/>
  <c r="M127" i="18"/>
  <c r="O127" i="18"/>
  <c r="O126" i="18" s="1"/>
  <c r="Q127" i="18"/>
  <c r="Q126" i="18" s="1"/>
  <c r="V127" i="18"/>
  <c r="V126" i="18" s="1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2" i="18"/>
  <c r="G131" i="18" s="1"/>
  <c r="I132" i="18"/>
  <c r="I131" i="18" s="1"/>
  <c r="K132" i="18"/>
  <c r="K131" i="18" s="1"/>
  <c r="M132" i="18"/>
  <c r="M131" i="18" s="1"/>
  <c r="O132" i="18"/>
  <c r="O131" i="18" s="1"/>
  <c r="Q132" i="18"/>
  <c r="Q131" i="18" s="1"/>
  <c r="V132" i="18"/>
  <c r="V131" i="18" s="1"/>
  <c r="G134" i="18"/>
  <c r="I134" i="18"/>
  <c r="K134" i="18"/>
  <c r="M134" i="18"/>
  <c r="O134" i="18"/>
  <c r="O133" i="18" s="1"/>
  <c r="Q134" i="18"/>
  <c r="Q133" i="18" s="1"/>
  <c r="V134" i="18"/>
  <c r="V133" i="18" s="1"/>
  <c r="G136" i="18"/>
  <c r="I136" i="18"/>
  <c r="K136" i="18"/>
  <c r="M136" i="18"/>
  <c r="O136" i="18"/>
  <c r="Q136" i="18"/>
  <c r="V136" i="18"/>
  <c r="G137" i="18"/>
  <c r="I137" i="18"/>
  <c r="K137" i="18"/>
  <c r="M137" i="18"/>
  <c r="O137" i="18"/>
  <c r="Q137" i="18"/>
  <c r="V137" i="18"/>
  <c r="G138" i="18"/>
  <c r="I138" i="18"/>
  <c r="K138" i="18"/>
  <c r="M138" i="18"/>
  <c r="O138" i="18"/>
  <c r="Q138" i="18"/>
  <c r="V138" i="18"/>
  <c r="G139" i="18"/>
  <c r="I139" i="18"/>
  <c r="K139" i="18"/>
  <c r="M139" i="18"/>
  <c r="O139" i="18"/>
  <c r="Q139" i="18"/>
  <c r="V139" i="18"/>
  <c r="G141" i="18"/>
  <c r="I141" i="18"/>
  <c r="K141" i="18"/>
  <c r="M141" i="18"/>
  <c r="O141" i="18"/>
  <c r="Q141" i="18"/>
  <c r="V141" i="18"/>
  <c r="G142" i="18"/>
  <c r="M142" i="18" s="1"/>
  <c r="M133" i="18" s="1"/>
  <c r="I142" i="18"/>
  <c r="I133" i="18" s="1"/>
  <c r="K142" i="18"/>
  <c r="K133" i="18" s="1"/>
  <c r="O142" i="18"/>
  <c r="Q142" i="18"/>
  <c r="V142" i="18"/>
  <c r="G143" i="18"/>
  <c r="I143" i="18"/>
  <c r="K143" i="18"/>
  <c r="M143" i="18"/>
  <c r="O143" i="18"/>
  <c r="Q143" i="18"/>
  <c r="V143" i="18"/>
  <c r="G145" i="18"/>
  <c r="G144" i="18" s="1"/>
  <c r="I145" i="18"/>
  <c r="I144" i="18" s="1"/>
  <c r="K145" i="18"/>
  <c r="K144" i="18" s="1"/>
  <c r="M145" i="18"/>
  <c r="O145" i="18"/>
  <c r="O144" i="18" s="1"/>
  <c r="Q145" i="18"/>
  <c r="Q144" i="18" s="1"/>
  <c r="V145" i="18"/>
  <c r="G146" i="18"/>
  <c r="I146" i="18"/>
  <c r="K146" i="18"/>
  <c r="M146" i="18"/>
  <c r="O146" i="18"/>
  <c r="Q146" i="18"/>
  <c r="V146" i="18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Q148" i="18"/>
  <c r="V148" i="18"/>
  <c r="V144" i="18" s="1"/>
  <c r="G150" i="18"/>
  <c r="M150" i="18" s="1"/>
  <c r="I150" i="18"/>
  <c r="K150" i="18"/>
  <c r="O150" i="18"/>
  <c r="Q150" i="18"/>
  <c r="V150" i="18"/>
  <c r="G151" i="18"/>
  <c r="I151" i="18"/>
  <c r="K151" i="18"/>
  <c r="M151" i="18"/>
  <c r="O151" i="18"/>
  <c r="Q151" i="18"/>
  <c r="V151" i="18"/>
  <c r="G153" i="18"/>
  <c r="I153" i="18"/>
  <c r="K153" i="18"/>
  <c r="M153" i="18"/>
  <c r="O153" i="18"/>
  <c r="Q153" i="18"/>
  <c r="V153" i="18"/>
  <c r="AE155" i="18"/>
  <c r="G127" i="17"/>
  <c r="BA121" i="17"/>
  <c r="BA115" i="17"/>
  <c r="BA113" i="17"/>
  <c r="BA112" i="17"/>
  <c r="BA59" i="17"/>
  <c r="BA57" i="17"/>
  <c r="BA55" i="17"/>
  <c r="BA53" i="17"/>
  <c r="BA30" i="17"/>
  <c r="BA17" i="17"/>
  <c r="BA14" i="17"/>
  <c r="V8" i="17"/>
  <c r="G9" i="17"/>
  <c r="G8" i="17" s="1"/>
  <c r="I9" i="17"/>
  <c r="I8" i="17" s="1"/>
  <c r="K9" i="17"/>
  <c r="K8" i="17" s="1"/>
  <c r="M9" i="17"/>
  <c r="M8" i="17" s="1"/>
  <c r="O9" i="17"/>
  <c r="O8" i="17" s="1"/>
  <c r="Q9" i="17"/>
  <c r="Q8" i="17" s="1"/>
  <c r="V9" i="17"/>
  <c r="G12" i="17"/>
  <c r="G11" i="17" s="1"/>
  <c r="I12" i="17"/>
  <c r="I11" i="17" s="1"/>
  <c r="K12" i="17"/>
  <c r="K11" i="17" s="1"/>
  <c r="M12" i="17"/>
  <c r="M11" i="17" s="1"/>
  <c r="O12" i="17"/>
  <c r="O11" i="17" s="1"/>
  <c r="Q12" i="17"/>
  <c r="Q11" i="17" s="1"/>
  <c r="V12" i="17"/>
  <c r="V11" i="17" s="1"/>
  <c r="G13" i="17"/>
  <c r="I13" i="17"/>
  <c r="K13" i="17"/>
  <c r="M13" i="17"/>
  <c r="O13" i="17"/>
  <c r="Q13" i="17"/>
  <c r="V13" i="17"/>
  <c r="G15" i="17"/>
  <c r="I15" i="17"/>
  <c r="G16" i="17"/>
  <c r="I16" i="17"/>
  <c r="K16" i="17"/>
  <c r="K15" i="17" s="1"/>
  <c r="M16" i="17"/>
  <c r="M15" i="17" s="1"/>
  <c r="O16" i="17"/>
  <c r="O15" i="17" s="1"/>
  <c r="Q16" i="17"/>
  <c r="Q15" i="17" s="1"/>
  <c r="V16" i="17"/>
  <c r="V15" i="17" s="1"/>
  <c r="G19" i="17"/>
  <c r="G18" i="17" s="1"/>
  <c r="I19" i="17"/>
  <c r="I18" i="17" s="1"/>
  <c r="K19" i="17"/>
  <c r="K18" i="17" s="1"/>
  <c r="M19" i="17"/>
  <c r="O19" i="17"/>
  <c r="O18" i="17" s="1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Q18" i="17" s="1"/>
  <c r="V22" i="17"/>
  <c r="V18" i="17" s="1"/>
  <c r="G23" i="17"/>
  <c r="M23" i="17" s="1"/>
  <c r="I23" i="17"/>
  <c r="K23" i="17"/>
  <c r="O23" i="17"/>
  <c r="Q23" i="17"/>
  <c r="V23" i="17"/>
  <c r="G26" i="17"/>
  <c r="G25" i="17" s="1"/>
  <c r="I26" i="17"/>
  <c r="I25" i="17" s="1"/>
  <c r="K26" i="17"/>
  <c r="K25" i="17" s="1"/>
  <c r="M26" i="17"/>
  <c r="M25" i="17" s="1"/>
  <c r="O26" i="17"/>
  <c r="O25" i="17" s="1"/>
  <c r="Q26" i="17"/>
  <c r="Q25" i="17" s="1"/>
  <c r="V26" i="17"/>
  <c r="V25" i="17" s="1"/>
  <c r="G28" i="17"/>
  <c r="I28" i="17"/>
  <c r="K28" i="17"/>
  <c r="M28" i="17"/>
  <c r="G29" i="17"/>
  <c r="I29" i="17"/>
  <c r="K29" i="17"/>
  <c r="M29" i="17"/>
  <c r="O29" i="17"/>
  <c r="O28" i="17" s="1"/>
  <c r="Q29" i="17"/>
  <c r="Q28" i="17" s="1"/>
  <c r="V29" i="17"/>
  <c r="V28" i="17" s="1"/>
  <c r="G32" i="17"/>
  <c r="G31" i="17" s="1"/>
  <c r="I32" i="17"/>
  <c r="I31" i="17" s="1"/>
  <c r="K32" i="17"/>
  <c r="K31" i="17" s="1"/>
  <c r="M32" i="17"/>
  <c r="M31" i="17" s="1"/>
  <c r="O32" i="17"/>
  <c r="O31" i="17" s="1"/>
  <c r="Q32" i="17"/>
  <c r="Q31" i="17" s="1"/>
  <c r="V32" i="17"/>
  <c r="V31" i="17" s="1"/>
  <c r="G33" i="17"/>
  <c r="I33" i="17"/>
  <c r="K33" i="17"/>
  <c r="M33" i="17"/>
  <c r="O33" i="17"/>
  <c r="Q33" i="17"/>
  <c r="V33" i="17"/>
  <c r="G34" i="17"/>
  <c r="I34" i="17"/>
  <c r="K34" i="17"/>
  <c r="M34" i="17"/>
  <c r="O34" i="17"/>
  <c r="Q34" i="17"/>
  <c r="V34" i="17"/>
  <c r="G35" i="17"/>
  <c r="I35" i="17"/>
  <c r="K35" i="17"/>
  <c r="M35" i="17"/>
  <c r="O35" i="17"/>
  <c r="Q35" i="17"/>
  <c r="V35" i="17"/>
  <c r="K36" i="17"/>
  <c r="G37" i="17"/>
  <c r="I37" i="17"/>
  <c r="K37" i="17"/>
  <c r="M37" i="17"/>
  <c r="O37" i="17"/>
  <c r="O36" i="17" s="1"/>
  <c r="Q37" i="17"/>
  <c r="Q36" i="17" s="1"/>
  <c r="V37" i="17"/>
  <c r="V36" i="17" s="1"/>
  <c r="G40" i="17"/>
  <c r="I40" i="17"/>
  <c r="K40" i="17"/>
  <c r="M40" i="17"/>
  <c r="O40" i="17"/>
  <c r="Q40" i="17"/>
  <c r="V40" i="17"/>
  <c r="G43" i="17"/>
  <c r="I43" i="17"/>
  <c r="K43" i="17"/>
  <c r="M43" i="17"/>
  <c r="O43" i="17"/>
  <c r="Q43" i="17"/>
  <c r="V43" i="17"/>
  <c r="G46" i="17"/>
  <c r="I46" i="17"/>
  <c r="K46" i="17"/>
  <c r="M46" i="17"/>
  <c r="O46" i="17"/>
  <c r="Q46" i="17"/>
  <c r="V46" i="17"/>
  <c r="G49" i="17"/>
  <c r="I49" i="17"/>
  <c r="K49" i="17"/>
  <c r="M49" i="17"/>
  <c r="O49" i="17"/>
  <c r="Q49" i="17"/>
  <c r="V49" i="17"/>
  <c r="G52" i="17"/>
  <c r="I52" i="17"/>
  <c r="K52" i="17"/>
  <c r="M52" i="17"/>
  <c r="O52" i="17"/>
  <c r="Q52" i="17"/>
  <c r="V52" i="17"/>
  <c r="G54" i="17"/>
  <c r="G36" i="17" s="1"/>
  <c r="I54" i="17"/>
  <c r="I36" i="17" s="1"/>
  <c r="K54" i="17"/>
  <c r="O54" i="17"/>
  <c r="Q54" i="17"/>
  <c r="V54" i="17"/>
  <c r="G56" i="17"/>
  <c r="I56" i="17"/>
  <c r="K56" i="17"/>
  <c r="M56" i="17"/>
  <c r="O56" i="17"/>
  <c r="Q56" i="17"/>
  <c r="V56" i="17"/>
  <c r="G58" i="17"/>
  <c r="I58" i="17"/>
  <c r="K58" i="17"/>
  <c r="M58" i="17"/>
  <c r="O58" i="17"/>
  <c r="Q58" i="17"/>
  <c r="V58" i="17"/>
  <c r="G60" i="17"/>
  <c r="I60" i="17"/>
  <c r="K60" i="17"/>
  <c r="M60" i="17"/>
  <c r="O60" i="17"/>
  <c r="Q60" i="17"/>
  <c r="V60" i="17"/>
  <c r="G62" i="17"/>
  <c r="I62" i="17"/>
  <c r="K62" i="17"/>
  <c r="M62" i="17"/>
  <c r="O62" i="17"/>
  <c r="Q62" i="17"/>
  <c r="V62" i="17"/>
  <c r="G63" i="17"/>
  <c r="I63" i="17"/>
  <c r="K63" i="17"/>
  <c r="M63" i="17"/>
  <c r="O63" i="17"/>
  <c r="Q63" i="17"/>
  <c r="V63" i="17"/>
  <c r="G64" i="17"/>
  <c r="I64" i="17"/>
  <c r="K64" i="17"/>
  <c r="M64" i="17"/>
  <c r="O64" i="17"/>
  <c r="Q64" i="17"/>
  <c r="V64" i="17"/>
  <c r="G65" i="17"/>
  <c r="M65" i="17" s="1"/>
  <c r="I65" i="17"/>
  <c r="K65" i="17"/>
  <c r="O65" i="17"/>
  <c r="Q65" i="17"/>
  <c r="V65" i="17"/>
  <c r="G66" i="17"/>
  <c r="I66" i="17"/>
  <c r="K66" i="17"/>
  <c r="M66" i="17"/>
  <c r="O66" i="17"/>
  <c r="Q66" i="17"/>
  <c r="V66" i="17"/>
  <c r="G68" i="17"/>
  <c r="G67" i="17" s="1"/>
  <c r="I68" i="17"/>
  <c r="I67" i="17" s="1"/>
  <c r="K68" i="17"/>
  <c r="K67" i="17" s="1"/>
  <c r="M68" i="17"/>
  <c r="M67" i="17" s="1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I71" i="17"/>
  <c r="K71" i="17"/>
  <c r="M71" i="17"/>
  <c r="O71" i="17"/>
  <c r="O67" i="17" s="1"/>
  <c r="Q71" i="17"/>
  <c r="Q67" i="17" s="1"/>
  <c r="V71" i="17"/>
  <c r="V67" i="17" s="1"/>
  <c r="G72" i="17"/>
  <c r="I72" i="17"/>
  <c r="K72" i="17"/>
  <c r="M72" i="17"/>
  <c r="O72" i="17"/>
  <c r="Q72" i="17"/>
  <c r="V72" i="17"/>
  <c r="G73" i="17"/>
  <c r="I73" i="17"/>
  <c r="K73" i="17"/>
  <c r="M73" i="17"/>
  <c r="O73" i="17"/>
  <c r="Q73" i="17"/>
  <c r="V73" i="17"/>
  <c r="G74" i="17"/>
  <c r="I74" i="17"/>
  <c r="K74" i="17"/>
  <c r="M74" i="17"/>
  <c r="O74" i="17"/>
  <c r="Q74" i="17"/>
  <c r="V74" i="17"/>
  <c r="G75" i="17"/>
  <c r="M75" i="17" s="1"/>
  <c r="I75" i="17"/>
  <c r="K75" i="17"/>
  <c r="O75" i="17"/>
  <c r="Q75" i="17"/>
  <c r="V75" i="17"/>
  <c r="G77" i="17"/>
  <c r="G76" i="17" s="1"/>
  <c r="I77" i="17"/>
  <c r="I76" i="17" s="1"/>
  <c r="K77" i="17"/>
  <c r="K76" i="17" s="1"/>
  <c r="M77" i="17"/>
  <c r="M76" i="17" s="1"/>
  <c r="O77" i="17"/>
  <c r="O76" i="17" s="1"/>
  <c r="Q77" i="17"/>
  <c r="Q76" i="17" s="1"/>
  <c r="V77" i="17"/>
  <c r="V76" i="17" s="1"/>
  <c r="G78" i="17"/>
  <c r="I78" i="17"/>
  <c r="K78" i="17"/>
  <c r="M78" i="17"/>
  <c r="O78" i="17"/>
  <c r="Q78" i="17"/>
  <c r="V78" i="17"/>
  <c r="G79" i="17"/>
  <c r="I79" i="17"/>
  <c r="K79" i="17"/>
  <c r="M79" i="17"/>
  <c r="O79" i="17"/>
  <c r="Q79" i="17"/>
  <c r="V79" i="17"/>
  <c r="G80" i="17"/>
  <c r="I80" i="17"/>
  <c r="K80" i="17"/>
  <c r="M80" i="17"/>
  <c r="O80" i="17"/>
  <c r="Q80" i="17"/>
  <c r="V80" i="17"/>
  <c r="G81" i="17"/>
  <c r="I81" i="17"/>
  <c r="K81" i="17"/>
  <c r="M81" i="17"/>
  <c r="O81" i="17"/>
  <c r="Q81" i="17"/>
  <c r="V81" i="17"/>
  <c r="G82" i="17"/>
  <c r="M82" i="17" s="1"/>
  <c r="I82" i="17"/>
  <c r="K82" i="17"/>
  <c r="O82" i="17"/>
  <c r="Q82" i="17"/>
  <c r="V82" i="17"/>
  <c r="G83" i="17"/>
  <c r="I83" i="17"/>
  <c r="K83" i="17"/>
  <c r="M83" i="17"/>
  <c r="O83" i="17"/>
  <c r="Q83" i="17"/>
  <c r="V83" i="17"/>
  <c r="G84" i="17"/>
  <c r="I84" i="17"/>
  <c r="K84" i="17"/>
  <c r="M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7" i="17"/>
  <c r="I87" i="17"/>
  <c r="K87" i="17"/>
  <c r="M87" i="17"/>
  <c r="O87" i="17"/>
  <c r="Q87" i="17"/>
  <c r="V87" i="17"/>
  <c r="G88" i="17"/>
  <c r="I88" i="17"/>
  <c r="K88" i="17"/>
  <c r="M88" i="17"/>
  <c r="O88" i="17"/>
  <c r="Q88" i="17"/>
  <c r="V88" i="17"/>
  <c r="G89" i="17"/>
  <c r="M89" i="17" s="1"/>
  <c r="I89" i="17"/>
  <c r="K89" i="17"/>
  <c r="O89" i="17"/>
  <c r="Q89" i="17"/>
  <c r="V89" i="17"/>
  <c r="G90" i="17"/>
  <c r="I90" i="17"/>
  <c r="K90" i="17"/>
  <c r="M90" i="17"/>
  <c r="O90" i="17"/>
  <c r="Q90" i="17"/>
  <c r="V90" i="17"/>
  <c r="G91" i="17"/>
  <c r="I91" i="17"/>
  <c r="K91" i="17"/>
  <c r="M91" i="17"/>
  <c r="O91" i="17"/>
  <c r="Q91" i="17"/>
  <c r="V91" i="17"/>
  <c r="G92" i="17"/>
  <c r="I92" i="17"/>
  <c r="K92" i="17"/>
  <c r="M92" i="17"/>
  <c r="O92" i="17"/>
  <c r="Q92" i="17"/>
  <c r="V92" i="17"/>
  <c r="G94" i="17"/>
  <c r="G93" i="17" s="1"/>
  <c r="I94" i="17"/>
  <c r="I93" i="17" s="1"/>
  <c r="K94" i="17"/>
  <c r="K93" i="17" s="1"/>
  <c r="M94" i="17"/>
  <c r="M93" i="17" s="1"/>
  <c r="O94" i="17"/>
  <c r="O93" i="17" s="1"/>
  <c r="Q94" i="17"/>
  <c r="Q93" i="17" s="1"/>
  <c r="V94" i="17"/>
  <c r="V93" i="17" s="1"/>
  <c r="G95" i="17"/>
  <c r="I95" i="17"/>
  <c r="K95" i="17"/>
  <c r="M95" i="17"/>
  <c r="O95" i="17"/>
  <c r="Q95" i="17"/>
  <c r="V95" i="17"/>
  <c r="G96" i="17"/>
  <c r="I96" i="17"/>
  <c r="K96" i="17"/>
  <c r="M96" i="17"/>
  <c r="O96" i="17"/>
  <c r="Q96" i="17"/>
  <c r="V96" i="17"/>
  <c r="G99" i="17"/>
  <c r="G98" i="17" s="1"/>
  <c r="I99" i="17"/>
  <c r="I98" i="17" s="1"/>
  <c r="K99" i="17"/>
  <c r="K98" i="17" s="1"/>
  <c r="M99" i="17"/>
  <c r="M98" i="17" s="1"/>
  <c r="O99" i="17"/>
  <c r="O98" i="17" s="1"/>
  <c r="Q99" i="17"/>
  <c r="Q98" i="17" s="1"/>
  <c r="V99" i="17"/>
  <c r="V98" i="17" s="1"/>
  <c r="K100" i="17"/>
  <c r="G101" i="17"/>
  <c r="I101" i="17"/>
  <c r="K101" i="17"/>
  <c r="M101" i="17"/>
  <c r="M100" i="17" s="1"/>
  <c r="O101" i="17"/>
  <c r="O100" i="17" s="1"/>
  <c r="Q101" i="17"/>
  <c r="Q100" i="17" s="1"/>
  <c r="V101" i="17"/>
  <c r="V100" i="17" s="1"/>
  <c r="G103" i="17"/>
  <c r="I103" i="17"/>
  <c r="K103" i="17"/>
  <c r="M103" i="17"/>
  <c r="O103" i="17"/>
  <c r="Q103" i="17"/>
  <c r="V103" i="17"/>
  <c r="G104" i="17"/>
  <c r="I104" i="17"/>
  <c r="K104" i="17"/>
  <c r="M104" i="17"/>
  <c r="O104" i="17"/>
  <c r="Q104" i="17"/>
  <c r="V104" i="17"/>
  <c r="G105" i="17"/>
  <c r="I105" i="17"/>
  <c r="K105" i="17"/>
  <c r="M105" i="17"/>
  <c r="O105" i="17"/>
  <c r="Q105" i="17"/>
  <c r="V105" i="17"/>
  <c r="G106" i="17"/>
  <c r="I106" i="17"/>
  <c r="K106" i="17"/>
  <c r="M106" i="17"/>
  <c r="O106" i="17"/>
  <c r="Q106" i="17"/>
  <c r="V106" i="17"/>
  <c r="G108" i="17"/>
  <c r="I108" i="17"/>
  <c r="K108" i="17"/>
  <c r="M108" i="17"/>
  <c r="O108" i="17"/>
  <c r="Q108" i="17"/>
  <c r="V108" i="17"/>
  <c r="G109" i="17"/>
  <c r="M109" i="17" s="1"/>
  <c r="I109" i="17"/>
  <c r="I100" i="17" s="1"/>
  <c r="K109" i="17"/>
  <c r="O109" i="17"/>
  <c r="Q109" i="17"/>
  <c r="V109" i="17"/>
  <c r="G110" i="17"/>
  <c r="I110" i="17"/>
  <c r="K110" i="17"/>
  <c r="M110" i="17"/>
  <c r="O110" i="17"/>
  <c r="Q110" i="17"/>
  <c r="V110" i="17"/>
  <c r="G111" i="17"/>
  <c r="I111" i="17"/>
  <c r="K111" i="17"/>
  <c r="M111" i="17"/>
  <c r="O111" i="17"/>
  <c r="Q111" i="17"/>
  <c r="V111" i="17"/>
  <c r="G114" i="17"/>
  <c r="I114" i="17"/>
  <c r="K114" i="17"/>
  <c r="M114" i="17"/>
  <c r="O114" i="17"/>
  <c r="Q114" i="17"/>
  <c r="V114" i="17"/>
  <c r="G117" i="17"/>
  <c r="G116" i="17" s="1"/>
  <c r="I117" i="17"/>
  <c r="I116" i="17" s="1"/>
  <c r="K117" i="17"/>
  <c r="K116" i="17" s="1"/>
  <c r="M117" i="17"/>
  <c r="O117" i="17"/>
  <c r="O116" i="17" s="1"/>
  <c r="Q117" i="17"/>
  <c r="Q116" i="17" s="1"/>
  <c r="V117" i="17"/>
  <c r="V116" i="17" s="1"/>
  <c r="G118" i="17"/>
  <c r="I118" i="17"/>
  <c r="K118" i="17"/>
  <c r="M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I120" i="17"/>
  <c r="K120" i="17"/>
  <c r="M120" i="17"/>
  <c r="O120" i="17"/>
  <c r="Q120" i="17"/>
  <c r="V120" i="17"/>
  <c r="G122" i="17"/>
  <c r="I122" i="17"/>
  <c r="K122" i="17"/>
  <c r="M122" i="17"/>
  <c r="O122" i="17"/>
  <c r="Q122" i="17"/>
  <c r="V122" i="17"/>
  <c r="G123" i="17"/>
  <c r="I123" i="17"/>
  <c r="K123" i="17"/>
  <c r="M123" i="17"/>
  <c r="O123" i="17"/>
  <c r="Q123" i="17"/>
  <c r="V123" i="17"/>
  <c r="G125" i="17"/>
  <c r="I125" i="17"/>
  <c r="K125" i="17"/>
  <c r="M125" i="17"/>
  <c r="O125" i="17"/>
  <c r="Q125" i="17"/>
  <c r="V125" i="17"/>
  <c r="AE127" i="17"/>
  <c r="G152" i="16"/>
  <c r="BA146" i="16"/>
  <c r="BA140" i="16"/>
  <c r="BA138" i="16"/>
  <c r="BA137" i="16"/>
  <c r="BA93" i="16"/>
  <c r="BA91" i="16"/>
  <c r="BA89" i="16"/>
  <c r="BA87" i="16"/>
  <c r="BA85" i="16"/>
  <c r="BA51" i="16"/>
  <c r="BA24" i="16"/>
  <c r="BA20" i="16"/>
  <c r="G9" i="16"/>
  <c r="G8" i="16" s="1"/>
  <c r="I9" i="16"/>
  <c r="I8" i="16" s="1"/>
  <c r="K9" i="16"/>
  <c r="K8" i="16" s="1"/>
  <c r="M9" i="16"/>
  <c r="O9" i="16"/>
  <c r="O8" i="16" s="1"/>
  <c r="Q9" i="16"/>
  <c r="V9" i="16"/>
  <c r="G11" i="16"/>
  <c r="M11" i="16" s="1"/>
  <c r="I11" i="16"/>
  <c r="K11" i="16"/>
  <c r="O11" i="16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Q8" i="16" s="1"/>
  <c r="V15" i="16"/>
  <c r="V8" i="16" s="1"/>
  <c r="G17" i="16"/>
  <c r="G18" i="16"/>
  <c r="I18" i="16"/>
  <c r="I17" i="16" s="1"/>
  <c r="K18" i="16"/>
  <c r="K17" i="16" s="1"/>
  <c r="M18" i="16"/>
  <c r="M17" i="16" s="1"/>
  <c r="O18" i="16"/>
  <c r="O17" i="16" s="1"/>
  <c r="Q18" i="16"/>
  <c r="Q17" i="16" s="1"/>
  <c r="V18" i="16"/>
  <c r="V17" i="16" s="1"/>
  <c r="G21" i="16"/>
  <c r="I21" i="16"/>
  <c r="K21" i="16"/>
  <c r="M21" i="16"/>
  <c r="O21" i="16"/>
  <c r="Q21" i="16"/>
  <c r="V21" i="16"/>
  <c r="G22" i="16"/>
  <c r="I22" i="16"/>
  <c r="K22" i="16"/>
  <c r="G23" i="16"/>
  <c r="M23" i="16" s="1"/>
  <c r="M22" i="16" s="1"/>
  <c r="I23" i="16"/>
  <c r="K23" i="16"/>
  <c r="O23" i="16"/>
  <c r="O22" i="16" s="1"/>
  <c r="Q23" i="16"/>
  <c r="Q22" i="16" s="1"/>
  <c r="V23" i="16"/>
  <c r="V22" i="16" s="1"/>
  <c r="G26" i="16"/>
  <c r="G25" i="16" s="1"/>
  <c r="I26" i="16"/>
  <c r="I25" i="16" s="1"/>
  <c r="K26" i="16"/>
  <c r="K25" i="16" s="1"/>
  <c r="M26" i="16"/>
  <c r="O26" i="16"/>
  <c r="O25" i="16" s="1"/>
  <c r="Q26" i="16"/>
  <c r="Q25" i="16" s="1"/>
  <c r="V26" i="16"/>
  <c r="V25" i="16" s="1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O29" i="16"/>
  <c r="Q29" i="16"/>
  <c r="V29" i="16"/>
  <c r="G30" i="16"/>
  <c r="M30" i="16" s="1"/>
  <c r="M29" i="16" s="1"/>
  <c r="I30" i="16"/>
  <c r="I29" i="16" s="1"/>
  <c r="K30" i="16"/>
  <c r="K29" i="16" s="1"/>
  <c r="O30" i="16"/>
  <c r="Q30" i="16"/>
  <c r="V30" i="16"/>
  <c r="G31" i="16"/>
  <c r="I31" i="16"/>
  <c r="K31" i="16"/>
  <c r="M31" i="16"/>
  <c r="O31" i="16"/>
  <c r="Q31" i="16"/>
  <c r="V31" i="16"/>
  <c r="G33" i="16"/>
  <c r="G32" i="16" s="1"/>
  <c r="I33" i="16"/>
  <c r="I32" i="16" s="1"/>
  <c r="K33" i="16"/>
  <c r="K32" i="16" s="1"/>
  <c r="M33" i="16"/>
  <c r="O33" i="16"/>
  <c r="O32" i="16" s="1"/>
  <c r="Q33" i="16"/>
  <c r="Q32" i="16" s="1"/>
  <c r="V33" i="16"/>
  <c r="G34" i="16"/>
  <c r="I34" i="16"/>
  <c r="K34" i="16"/>
  <c r="M34" i="16"/>
  <c r="O34" i="16"/>
  <c r="Q34" i="16"/>
  <c r="V34" i="16"/>
  <c r="G37" i="16"/>
  <c r="I37" i="16"/>
  <c r="K37" i="16"/>
  <c r="M37" i="16"/>
  <c r="O37" i="16"/>
  <c r="Q37" i="16"/>
  <c r="V37" i="16"/>
  <c r="G40" i="16"/>
  <c r="I40" i="16"/>
  <c r="K40" i="16"/>
  <c r="M40" i="16"/>
  <c r="O40" i="16"/>
  <c r="Q40" i="16"/>
  <c r="V40" i="16"/>
  <c r="V32" i="16" s="1"/>
  <c r="G43" i="16"/>
  <c r="M43" i="16" s="1"/>
  <c r="I43" i="16"/>
  <c r="K43" i="16"/>
  <c r="O43" i="16"/>
  <c r="Q43" i="16"/>
  <c r="V43" i="16"/>
  <c r="G46" i="16"/>
  <c r="I46" i="16"/>
  <c r="K46" i="16"/>
  <c r="M46" i="16"/>
  <c r="O46" i="16"/>
  <c r="Q46" i="16"/>
  <c r="V46" i="16"/>
  <c r="Q49" i="16"/>
  <c r="V49" i="16"/>
  <c r="G50" i="16"/>
  <c r="G49" i="16" s="1"/>
  <c r="I50" i="16"/>
  <c r="I49" i="16" s="1"/>
  <c r="K50" i="16"/>
  <c r="K49" i="16" s="1"/>
  <c r="M50" i="16"/>
  <c r="M49" i="16" s="1"/>
  <c r="O50" i="16"/>
  <c r="O49" i="16" s="1"/>
  <c r="Q50" i="16"/>
  <c r="V50" i="16"/>
  <c r="G53" i="16"/>
  <c r="G52" i="16" s="1"/>
  <c r="I53" i="16"/>
  <c r="I52" i="16" s="1"/>
  <c r="K53" i="16"/>
  <c r="K52" i="16" s="1"/>
  <c r="M53" i="16"/>
  <c r="O53" i="16"/>
  <c r="O52" i="16" s="1"/>
  <c r="Q53" i="16"/>
  <c r="Q52" i="16" s="1"/>
  <c r="V53" i="16"/>
  <c r="V52" i="16" s="1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I56" i="16"/>
  <c r="K56" i="16"/>
  <c r="M56" i="16"/>
  <c r="O56" i="16"/>
  <c r="Q56" i="16"/>
  <c r="V56" i="16"/>
  <c r="G58" i="16"/>
  <c r="G57" i="16" s="1"/>
  <c r="I58" i="16"/>
  <c r="I57" i="16" s="1"/>
  <c r="K58" i="16"/>
  <c r="K57" i="16" s="1"/>
  <c r="M58" i="16"/>
  <c r="O58" i="16"/>
  <c r="Q58" i="16"/>
  <c r="V58" i="16"/>
  <c r="G59" i="16"/>
  <c r="M59" i="16" s="1"/>
  <c r="I59" i="16"/>
  <c r="K59" i="16"/>
  <c r="O59" i="16"/>
  <c r="Q59" i="16"/>
  <c r="V59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O57" i="16" s="1"/>
  <c r="Q61" i="16"/>
  <c r="Q57" i="16" s="1"/>
  <c r="V61" i="16"/>
  <c r="V57" i="16" s="1"/>
  <c r="G62" i="16"/>
  <c r="M62" i="16" s="1"/>
  <c r="I62" i="16"/>
  <c r="K62" i="16"/>
  <c r="O62" i="16"/>
  <c r="Q62" i="16"/>
  <c r="V62" i="16"/>
  <c r="G63" i="16"/>
  <c r="I63" i="16"/>
  <c r="K63" i="16"/>
  <c r="M63" i="16"/>
  <c r="O63" i="16"/>
  <c r="Q63" i="16"/>
  <c r="V63" i="16"/>
  <c r="G64" i="16"/>
  <c r="I64" i="16"/>
  <c r="K64" i="16"/>
  <c r="M64" i="16"/>
  <c r="O64" i="16"/>
  <c r="Q64" i="16"/>
  <c r="V64" i="16"/>
  <c r="G65" i="16"/>
  <c r="M65" i="16" s="1"/>
  <c r="I65" i="16"/>
  <c r="K65" i="16"/>
  <c r="O65" i="16"/>
  <c r="Q65" i="16"/>
  <c r="V65" i="16"/>
  <c r="G66" i="16"/>
  <c r="I66" i="16"/>
  <c r="K66" i="16"/>
  <c r="M66" i="16"/>
  <c r="O66" i="16"/>
  <c r="Q66" i="16"/>
  <c r="V66" i="16"/>
  <c r="G69" i="16"/>
  <c r="G68" i="16" s="1"/>
  <c r="I69" i="16"/>
  <c r="I68" i="16" s="1"/>
  <c r="K69" i="16"/>
  <c r="K68" i="16" s="1"/>
  <c r="M69" i="16"/>
  <c r="M68" i="16" s="1"/>
  <c r="O69" i="16"/>
  <c r="O68" i="16" s="1"/>
  <c r="Q69" i="16"/>
  <c r="Q68" i="16" s="1"/>
  <c r="V69" i="16"/>
  <c r="G72" i="16"/>
  <c r="I72" i="16"/>
  <c r="K72" i="16"/>
  <c r="M72" i="16"/>
  <c r="O72" i="16"/>
  <c r="Q72" i="16"/>
  <c r="V72" i="16"/>
  <c r="G75" i="16"/>
  <c r="I75" i="16"/>
  <c r="K75" i="16"/>
  <c r="M75" i="16"/>
  <c r="O75" i="16"/>
  <c r="Q75" i="16"/>
  <c r="V75" i="16"/>
  <c r="G78" i="16"/>
  <c r="I78" i="16"/>
  <c r="K78" i="16"/>
  <c r="M78" i="16"/>
  <c r="O78" i="16"/>
  <c r="Q78" i="16"/>
  <c r="V78" i="16"/>
  <c r="V68" i="16" s="1"/>
  <c r="G81" i="16"/>
  <c r="M81" i="16" s="1"/>
  <c r="I81" i="16"/>
  <c r="K81" i="16"/>
  <c r="O81" i="16"/>
  <c r="Q81" i="16"/>
  <c r="V81" i="16"/>
  <c r="G84" i="16"/>
  <c r="I84" i="16"/>
  <c r="K84" i="16"/>
  <c r="M84" i="16"/>
  <c r="O84" i="16"/>
  <c r="Q84" i="16"/>
  <c r="V84" i="16"/>
  <c r="G86" i="16"/>
  <c r="I86" i="16"/>
  <c r="K86" i="16"/>
  <c r="M86" i="16"/>
  <c r="O86" i="16"/>
  <c r="Q86" i="16"/>
  <c r="V86" i="16"/>
  <c r="G88" i="16"/>
  <c r="I88" i="16"/>
  <c r="K88" i="16"/>
  <c r="M88" i="16"/>
  <c r="O88" i="16"/>
  <c r="Q88" i="16"/>
  <c r="V88" i="16"/>
  <c r="G90" i="16"/>
  <c r="M90" i="16" s="1"/>
  <c r="I90" i="16"/>
  <c r="K90" i="16"/>
  <c r="O90" i="16"/>
  <c r="Q90" i="16"/>
  <c r="V90" i="16"/>
  <c r="G92" i="16"/>
  <c r="I92" i="16"/>
  <c r="K92" i="16"/>
  <c r="M92" i="16"/>
  <c r="O92" i="16"/>
  <c r="Q92" i="16"/>
  <c r="V92" i="16"/>
  <c r="G94" i="16"/>
  <c r="I94" i="16"/>
  <c r="K94" i="16"/>
  <c r="M94" i="16"/>
  <c r="O94" i="16"/>
  <c r="Q94" i="16"/>
  <c r="V94" i="16"/>
  <c r="G96" i="16"/>
  <c r="M96" i="16" s="1"/>
  <c r="I96" i="16"/>
  <c r="K96" i="16"/>
  <c r="O96" i="16"/>
  <c r="Q96" i="16"/>
  <c r="V96" i="16"/>
  <c r="G98" i="16"/>
  <c r="I98" i="16"/>
  <c r="K98" i="16"/>
  <c r="M98" i="16"/>
  <c r="O98" i="16"/>
  <c r="Q98" i="16"/>
  <c r="V98" i="16"/>
  <c r="G99" i="16"/>
  <c r="I99" i="16"/>
  <c r="K99" i="16"/>
  <c r="M99" i="16"/>
  <c r="O99" i="16"/>
  <c r="Q99" i="16"/>
  <c r="V99" i="16"/>
  <c r="G100" i="16"/>
  <c r="I100" i="16"/>
  <c r="K100" i="16"/>
  <c r="M100" i="16"/>
  <c r="O100" i="16"/>
  <c r="Q100" i="16"/>
  <c r="V100" i="16"/>
  <c r="G101" i="16"/>
  <c r="M101" i="16" s="1"/>
  <c r="I101" i="16"/>
  <c r="K101" i="16"/>
  <c r="O101" i="16"/>
  <c r="Q101" i="16"/>
  <c r="V101" i="16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4" i="16"/>
  <c r="M104" i="16" s="1"/>
  <c r="I104" i="16"/>
  <c r="K104" i="16"/>
  <c r="O104" i="16"/>
  <c r="Q104" i="16"/>
  <c r="V104" i="16"/>
  <c r="G106" i="16"/>
  <c r="G105" i="16" s="1"/>
  <c r="I106" i="16"/>
  <c r="I105" i="16" s="1"/>
  <c r="K106" i="16"/>
  <c r="K105" i="16" s="1"/>
  <c r="M106" i="16"/>
  <c r="O106" i="16"/>
  <c r="O105" i="16" s="1"/>
  <c r="Q106" i="16"/>
  <c r="Q105" i="16" s="1"/>
  <c r="V106" i="16"/>
  <c r="V105" i="16" s="1"/>
  <c r="G107" i="16"/>
  <c r="M107" i="16" s="1"/>
  <c r="I107" i="16"/>
  <c r="K107" i="16"/>
  <c r="O107" i="16"/>
  <c r="Q107" i="16"/>
  <c r="V107" i="16"/>
  <c r="G108" i="16"/>
  <c r="I108" i="16"/>
  <c r="K108" i="16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I110" i="16"/>
  <c r="K110" i="16"/>
  <c r="M110" i="16"/>
  <c r="O110" i="16"/>
  <c r="Q110" i="16"/>
  <c r="V110" i="16"/>
  <c r="G111" i="16"/>
  <c r="I111" i="16"/>
  <c r="K111" i="16"/>
  <c r="M111" i="16"/>
  <c r="O111" i="16"/>
  <c r="Q111" i="16"/>
  <c r="V111" i="16"/>
  <c r="G112" i="16"/>
  <c r="I112" i="16"/>
  <c r="K112" i="16"/>
  <c r="M112" i="16"/>
  <c r="O112" i="16"/>
  <c r="Q112" i="16"/>
  <c r="V112" i="16"/>
  <c r="G113" i="16"/>
  <c r="I113" i="16"/>
  <c r="K113" i="16"/>
  <c r="M113" i="16"/>
  <c r="O113" i="16"/>
  <c r="Q113" i="16"/>
  <c r="V113" i="16"/>
  <c r="G114" i="16"/>
  <c r="I114" i="16"/>
  <c r="G115" i="16"/>
  <c r="I115" i="16"/>
  <c r="K115" i="16"/>
  <c r="K114" i="16" s="1"/>
  <c r="M115" i="16"/>
  <c r="M114" i="16" s="1"/>
  <c r="O115" i="16"/>
  <c r="O114" i="16" s="1"/>
  <c r="Q115" i="16"/>
  <c r="Q114" i="16" s="1"/>
  <c r="V115" i="16"/>
  <c r="V114" i="16" s="1"/>
  <c r="G116" i="16"/>
  <c r="I116" i="16"/>
  <c r="K116" i="16"/>
  <c r="M116" i="16"/>
  <c r="O116" i="16"/>
  <c r="Q116" i="16"/>
  <c r="V116" i="16"/>
  <c r="G117" i="16"/>
  <c r="I117" i="16"/>
  <c r="K117" i="16"/>
  <c r="M117" i="16"/>
  <c r="O117" i="16"/>
  <c r="Q117" i="16"/>
  <c r="V117" i="16"/>
  <c r="G120" i="16"/>
  <c r="G119" i="16" s="1"/>
  <c r="I120" i="16"/>
  <c r="I119" i="16" s="1"/>
  <c r="K120" i="16"/>
  <c r="K119" i="16" s="1"/>
  <c r="M120" i="16"/>
  <c r="M119" i="16" s="1"/>
  <c r="O120" i="16"/>
  <c r="O119" i="16" s="1"/>
  <c r="Q120" i="16"/>
  <c r="Q119" i="16" s="1"/>
  <c r="V120" i="16"/>
  <c r="V119" i="16" s="1"/>
  <c r="G122" i="16"/>
  <c r="G121" i="16" s="1"/>
  <c r="I122" i="16"/>
  <c r="K122" i="16"/>
  <c r="O122" i="16"/>
  <c r="Q122" i="16"/>
  <c r="V122" i="16"/>
  <c r="G124" i="16"/>
  <c r="I124" i="16"/>
  <c r="K124" i="16"/>
  <c r="M124" i="16"/>
  <c r="O124" i="16"/>
  <c r="Q124" i="16"/>
  <c r="V124" i="16"/>
  <c r="G126" i="16"/>
  <c r="I126" i="16"/>
  <c r="K126" i="16"/>
  <c r="M126" i="16"/>
  <c r="O126" i="16"/>
  <c r="Q126" i="16"/>
  <c r="V126" i="16"/>
  <c r="G127" i="16"/>
  <c r="I127" i="16"/>
  <c r="I121" i="16" s="1"/>
  <c r="K127" i="16"/>
  <c r="K121" i="16" s="1"/>
  <c r="M127" i="16"/>
  <c r="O127" i="16"/>
  <c r="Q127" i="16"/>
  <c r="V12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2" i="16"/>
  <c r="I132" i="16"/>
  <c r="K132" i="16"/>
  <c r="M132" i="16"/>
  <c r="O132" i="16"/>
  <c r="O121" i="16" s="1"/>
  <c r="Q132" i="16"/>
  <c r="Q121" i="16" s="1"/>
  <c r="V132" i="16"/>
  <c r="V121" i="16" s="1"/>
  <c r="G133" i="16"/>
  <c r="M133" i="16" s="1"/>
  <c r="I133" i="16"/>
  <c r="K133" i="16"/>
  <c r="O133" i="16"/>
  <c r="Q133" i="16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M136" i="16" s="1"/>
  <c r="I136" i="16"/>
  <c r="K136" i="16"/>
  <c r="O136" i="16"/>
  <c r="Q136" i="16"/>
  <c r="V136" i="16"/>
  <c r="G139" i="16"/>
  <c r="I139" i="16"/>
  <c r="K139" i="16"/>
  <c r="M139" i="16"/>
  <c r="O139" i="16"/>
  <c r="Q139" i="16"/>
  <c r="V139" i="16"/>
  <c r="G142" i="16"/>
  <c r="G141" i="16" s="1"/>
  <c r="I142" i="16"/>
  <c r="I141" i="16" s="1"/>
  <c r="K142" i="16"/>
  <c r="K141" i="16" s="1"/>
  <c r="M142" i="16"/>
  <c r="O142" i="16"/>
  <c r="O141" i="16" s="1"/>
  <c r="Q142" i="16"/>
  <c r="Q141" i="16" s="1"/>
  <c r="V142" i="16"/>
  <c r="G143" i="16"/>
  <c r="I143" i="16"/>
  <c r="K143" i="16"/>
  <c r="M143" i="16"/>
  <c r="O143" i="16"/>
  <c r="Q143" i="16"/>
  <c r="V143" i="16"/>
  <c r="G144" i="16"/>
  <c r="I144" i="16"/>
  <c r="K144" i="16"/>
  <c r="M144" i="16"/>
  <c r="O144" i="16"/>
  <c r="Q144" i="16"/>
  <c r="V144" i="16"/>
  <c r="G145" i="16"/>
  <c r="I145" i="16"/>
  <c r="K145" i="16"/>
  <c r="M145" i="16"/>
  <c r="O145" i="16"/>
  <c r="Q145" i="16"/>
  <c r="V145" i="16"/>
  <c r="V141" i="16" s="1"/>
  <c r="G147" i="16"/>
  <c r="M147" i="16" s="1"/>
  <c r="I147" i="16"/>
  <c r="K147" i="16"/>
  <c r="O147" i="16"/>
  <c r="Q147" i="16"/>
  <c r="V147" i="16"/>
  <c r="G148" i="16"/>
  <c r="I148" i="16"/>
  <c r="K148" i="16"/>
  <c r="M148" i="16"/>
  <c r="O148" i="16"/>
  <c r="Q148" i="16"/>
  <c r="V148" i="16"/>
  <c r="G150" i="16"/>
  <c r="I150" i="16"/>
  <c r="K150" i="16"/>
  <c r="M150" i="16"/>
  <c r="O150" i="16"/>
  <c r="Q150" i="16"/>
  <c r="V150" i="16"/>
  <c r="AE152" i="16"/>
  <c r="G127" i="15"/>
  <c r="BA121" i="15"/>
  <c r="BA115" i="15"/>
  <c r="BA113" i="15"/>
  <c r="BA112" i="15"/>
  <c r="BA56" i="15"/>
  <c r="BA54" i="15"/>
  <c r="BA52" i="15"/>
  <c r="BA32" i="15"/>
  <c r="BA17" i="15"/>
  <c r="BA14" i="15"/>
  <c r="G9" i="15"/>
  <c r="G8" i="15" s="1"/>
  <c r="I9" i="15"/>
  <c r="I8" i="15" s="1"/>
  <c r="K9" i="15"/>
  <c r="K8" i="15" s="1"/>
  <c r="M9" i="15"/>
  <c r="M8" i="15" s="1"/>
  <c r="O9" i="15"/>
  <c r="O8" i="15" s="1"/>
  <c r="Q9" i="15"/>
  <c r="Q8" i="15" s="1"/>
  <c r="V9" i="15"/>
  <c r="V8" i="15" s="1"/>
  <c r="G12" i="15"/>
  <c r="G11" i="15" s="1"/>
  <c r="I12" i="15"/>
  <c r="I11" i="15" s="1"/>
  <c r="K12" i="15"/>
  <c r="K11" i="15" s="1"/>
  <c r="M12" i="15"/>
  <c r="M11" i="15" s="1"/>
  <c r="O12" i="15"/>
  <c r="O11" i="15" s="1"/>
  <c r="Q12" i="15"/>
  <c r="Q11" i="15" s="1"/>
  <c r="V12" i="15"/>
  <c r="V11" i="15" s="1"/>
  <c r="G13" i="15"/>
  <c r="I13" i="15"/>
  <c r="K13" i="15"/>
  <c r="M13" i="15"/>
  <c r="O13" i="15"/>
  <c r="Q13" i="15"/>
  <c r="V13" i="15"/>
  <c r="G15" i="15"/>
  <c r="I15" i="15"/>
  <c r="K15" i="15"/>
  <c r="G16" i="15"/>
  <c r="I16" i="15"/>
  <c r="K16" i="15"/>
  <c r="M16" i="15"/>
  <c r="M15" i="15" s="1"/>
  <c r="O16" i="15"/>
  <c r="O15" i="15" s="1"/>
  <c r="Q16" i="15"/>
  <c r="Q15" i="15" s="1"/>
  <c r="V16" i="15"/>
  <c r="V15" i="15" s="1"/>
  <c r="G19" i="15"/>
  <c r="G18" i="15" s="1"/>
  <c r="I19" i="15"/>
  <c r="I18" i="15" s="1"/>
  <c r="K19" i="15"/>
  <c r="K18" i="15" s="1"/>
  <c r="M19" i="15"/>
  <c r="O19" i="15"/>
  <c r="O18" i="15" s="1"/>
  <c r="Q19" i="15"/>
  <c r="Q18" i="15" s="1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V18" i="15" s="1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I25" i="15"/>
  <c r="K25" i="15"/>
  <c r="M25" i="15"/>
  <c r="O25" i="15"/>
  <c r="Q25" i="15"/>
  <c r="V25" i="15"/>
  <c r="G27" i="15"/>
  <c r="I27" i="15"/>
  <c r="K27" i="15"/>
  <c r="M27" i="15"/>
  <c r="O27" i="15"/>
  <c r="G28" i="15"/>
  <c r="I28" i="15"/>
  <c r="K28" i="15"/>
  <c r="M28" i="15"/>
  <c r="O28" i="15"/>
  <c r="Q28" i="15"/>
  <c r="Q27" i="15" s="1"/>
  <c r="V28" i="15"/>
  <c r="V27" i="15" s="1"/>
  <c r="G31" i="15"/>
  <c r="G30" i="15" s="1"/>
  <c r="I31" i="15"/>
  <c r="I30" i="15" s="1"/>
  <c r="K31" i="15"/>
  <c r="K30" i="15" s="1"/>
  <c r="M31" i="15"/>
  <c r="M30" i="15" s="1"/>
  <c r="O31" i="15"/>
  <c r="O30" i="15" s="1"/>
  <c r="Q31" i="15"/>
  <c r="Q30" i="15" s="1"/>
  <c r="V31" i="15"/>
  <c r="V30" i="15" s="1"/>
  <c r="G33" i="15"/>
  <c r="G34" i="15"/>
  <c r="I34" i="15"/>
  <c r="I33" i="15" s="1"/>
  <c r="K34" i="15"/>
  <c r="K33" i="15" s="1"/>
  <c r="M34" i="15"/>
  <c r="M33" i="15" s="1"/>
  <c r="O34" i="15"/>
  <c r="O33" i="15" s="1"/>
  <c r="Q34" i="15"/>
  <c r="Q33" i="15" s="1"/>
  <c r="V34" i="15"/>
  <c r="V33" i="15" s="1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9" i="15"/>
  <c r="G38" i="15" s="1"/>
  <c r="I39" i="15"/>
  <c r="I38" i="15" s="1"/>
  <c r="K39" i="15"/>
  <c r="K38" i="15" s="1"/>
  <c r="M39" i="15"/>
  <c r="M38" i="15" s="1"/>
  <c r="O39" i="15"/>
  <c r="O38" i="15" s="1"/>
  <c r="Q39" i="15"/>
  <c r="Q38" i="15" s="1"/>
  <c r="V39" i="15"/>
  <c r="V38" i="15" s="1"/>
  <c r="G42" i="15"/>
  <c r="M42" i="15" s="1"/>
  <c r="I42" i="15"/>
  <c r="K42" i="15"/>
  <c r="O42" i="15"/>
  <c r="Q42" i="15"/>
  <c r="V42" i="15"/>
  <c r="G45" i="15"/>
  <c r="I45" i="15"/>
  <c r="K45" i="15"/>
  <c r="M45" i="15"/>
  <c r="O45" i="15"/>
  <c r="Q45" i="15"/>
  <c r="V45" i="15"/>
  <c r="G48" i="15"/>
  <c r="I48" i="15"/>
  <c r="K48" i="15"/>
  <c r="M48" i="15"/>
  <c r="O48" i="15"/>
  <c r="Q48" i="15"/>
  <c r="V48" i="15"/>
  <c r="G51" i="15"/>
  <c r="M51" i="15" s="1"/>
  <c r="I51" i="15"/>
  <c r="K51" i="15"/>
  <c r="O51" i="15"/>
  <c r="Q51" i="15"/>
  <c r="V51" i="15"/>
  <c r="G53" i="15"/>
  <c r="I53" i="15"/>
  <c r="K53" i="15"/>
  <c r="M53" i="15"/>
  <c r="O53" i="15"/>
  <c r="Q53" i="15"/>
  <c r="V53" i="15"/>
  <c r="G55" i="15"/>
  <c r="I55" i="15"/>
  <c r="K55" i="15"/>
  <c r="M55" i="15"/>
  <c r="O55" i="15"/>
  <c r="Q55" i="15"/>
  <c r="V55" i="15"/>
  <c r="G57" i="15"/>
  <c r="I57" i="15"/>
  <c r="K57" i="15"/>
  <c r="M57" i="15"/>
  <c r="O57" i="15"/>
  <c r="Q57" i="15"/>
  <c r="V57" i="15"/>
  <c r="G59" i="15"/>
  <c r="I59" i="15"/>
  <c r="K59" i="15"/>
  <c r="M59" i="15"/>
  <c r="O59" i="15"/>
  <c r="Q59" i="15"/>
  <c r="V59" i="15"/>
  <c r="G60" i="15"/>
  <c r="I60" i="15"/>
  <c r="K60" i="15"/>
  <c r="M60" i="15"/>
  <c r="O60" i="15"/>
  <c r="Q60" i="15"/>
  <c r="V60" i="15"/>
  <c r="G61" i="15"/>
  <c r="I61" i="15"/>
  <c r="K61" i="15"/>
  <c r="M61" i="15"/>
  <c r="O61" i="15"/>
  <c r="Q61" i="15"/>
  <c r="V61" i="15"/>
  <c r="G62" i="15"/>
  <c r="M62" i="15" s="1"/>
  <c r="I62" i="15"/>
  <c r="K62" i="15"/>
  <c r="O62" i="15"/>
  <c r="Q62" i="15"/>
  <c r="V62" i="15"/>
  <c r="G63" i="15"/>
  <c r="I63" i="15"/>
  <c r="K63" i="15"/>
  <c r="M63" i="15"/>
  <c r="O63" i="15"/>
  <c r="Q63" i="15"/>
  <c r="V63" i="15"/>
  <c r="G65" i="15"/>
  <c r="G64" i="15" s="1"/>
  <c r="I65" i="15"/>
  <c r="I64" i="15" s="1"/>
  <c r="K65" i="15"/>
  <c r="K64" i="15" s="1"/>
  <c r="M65" i="15"/>
  <c r="O65" i="15"/>
  <c r="O64" i="15" s="1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Q64" i="15" s="1"/>
  <c r="V68" i="15"/>
  <c r="V64" i="15" s="1"/>
  <c r="G69" i="15"/>
  <c r="M69" i="15" s="1"/>
  <c r="I69" i="15"/>
  <c r="K69" i="15"/>
  <c r="O69" i="15"/>
  <c r="Q69" i="15"/>
  <c r="V69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4" i="15"/>
  <c r="G73" i="15" s="1"/>
  <c r="I74" i="15"/>
  <c r="I73" i="15" s="1"/>
  <c r="K74" i="15"/>
  <c r="K73" i="15" s="1"/>
  <c r="M74" i="15"/>
  <c r="M73" i="15" s="1"/>
  <c r="O74" i="15"/>
  <c r="O73" i="15" s="1"/>
  <c r="Q74" i="15"/>
  <c r="Q73" i="15" s="1"/>
  <c r="V74" i="15"/>
  <c r="V73" i="15" s="1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I83" i="15"/>
  <c r="K83" i="15"/>
  <c r="M83" i="15"/>
  <c r="O83" i="15"/>
  <c r="Q83" i="15"/>
  <c r="V83" i="15"/>
  <c r="G84" i="15"/>
  <c r="I84" i="15"/>
  <c r="K84" i="15"/>
  <c r="M84" i="15"/>
  <c r="O84" i="15"/>
  <c r="Q84" i="15"/>
  <c r="V84" i="15"/>
  <c r="G85" i="15"/>
  <c r="I85" i="15"/>
  <c r="K85" i="15"/>
  <c r="M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I92" i="15"/>
  <c r="K92" i="15"/>
  <c r="M92" i="15"/>
  <c r="O92" i="15"/>
  <c r="Q92" i="15"/>
  <c r="V92" i="15"/>
  <c r="G93" i="15"/>
  <c r="G94" i="15"/>
  <c r="I94" i="15"/>
  <c r="I93" i="15" s="1"/>
  <c r="K94" i="15"/>
  <c r="K93" i="15" s="1"/>
  <c r="M94" i="15"/>
  <c r="M93" i="15" s="1"/>
  <c r="O94" i="15"/>
  <c r="O93" i="15" s="1"/>
  <c r="Q94" i="15"/>
  <c r="Q93" i="15" s="1"/>
  <c r="V94" i="15"/>
  <c r="V93" i="15" s="1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9" i="15"/>
  <c r="G98" i="15" s="1"/>
  <c r="I99" i="15"/>
  <c r="I98" i="15" s="1"/>
  <c r="K99" i="15"/>
  <c r="K98" i="15" s="1"/>
  <c r="M99" i="15"/>
  <c r="M98" i="15" s="1"/>
  <c r="O99" i="15"/>
  <c r="O98" i="15" s="1"/>
  <c r="Q99" i="15"/>
  <c r="Q98" i="15" s="1"/>
  <c r="V99" i="15"/>
  <c r="V98" i="15" s="1"/>
  <c r="V100" i="15"/>
  <c r="G101" i="15"/>
  <c r="M101" i="15" s="1"/>
  <c r="M100" i="15" s="1"/>
  <c r="I101" i="15"/>
  <c r="K101" i="15"/>
  <c r="O101" i="15"/>
  <c r="Q101" i="15"/>
  <c r="V101" i="15"/>
  <c r="G103" i="15"/>
  <c r="I103" i="15"/>
  <c r="K103" i="15"/>
  <c r="M103" i="15"/>
  <c r="O103" i="15"/>
  <c r="Q103" i="15"/>
  <c r="V103" i="15"/>
  <c r="G104" i="15"/>
  <c r="I104" i="15"/>
  <c r="K104" i="15"/>
  <c r="M104" i="15"/>
  <c r="O104" i="15"/>
  <c r="Q104" i="15"/>
  <c r="V104" i="15"/>
  <c r="G105" i="15"/>
  <c r="M105" i="15" s="1"/>
  <c r="I105" i="15"/>
  <c r="I100" i="15" s="1"/>
  <c r="K105" i="15"/>
  <c r="K100" i="15" s="1"/>
  <c r="O105" i="15"/>
  <c r="Q105" i="15"/>
  <c r="V105" i="15"/>
  <c r="G106" i="15"/>
  <c r="I106" i="15"/>
  <c r="K106" i="15"/>
  <c r="M106" i="15"/>
  <c r="O106" i="15"/>
  <c r="Q106" i="15"/>
  <c r="V106" i="15"/>
  <c r="G108" i="15"/>
  <c r="I108" i="15"/>
  <c r="K108" i="15"/>
  <c r="M108" i="15"/>
  <c r="O108" i="15"/>
  <c r="Q108" i="15"/>
  <c r="V108" i="15"/>
  <c r="G109" i="15"/>
  <c r="I109" i="15"/>
  <c r="K109" i="15"/>
  <c r="M109" i="15"/>
  <c r="O109" i="15"/>
  <c r="O100" i="15" s="1"/>
  <c r="Q109" i="15"/>
  <c r="Q100" i="15" s="1"/>
  <c r="V109" i="15"/>
  <c r="G110" i="15"/>
  <c r="I110" i="15"/>
  <c r="K110" i="15"/>
  <c r="M110" i="15"/>
  <c r="O110" i="15"/>
  <c r="Q110" i="15"/>
  <c r="V110" i="15"/>
  <c r="G111" i="15"/>
  <c r="I111" i="15"/>
  <c r="K111" i="15"/>
  <c r="M111" i="15"/>
  <c r="O111" i="15"/>
  <c r="Q111" i="15"/>
  <c r="V111" i="15"/>
  <c r="G114" i="15"/>
  <c r="I114" i="15"/>
  <c r="K114" i="15"/>
  <c r="M114" i="15"/>
  <c r="O114" i="15"/>
  <c r="Q114" i="15"/>
  <c r="V114" i="15"/>
  <c r="I116" i="15"/>
  <c r="G117" i="15"/>
  <c r="I117" i="15"/>
  <c r="K117" i="15"/>
  <c r="K116" i="15" s="1"/>
  <c r="M117" i="15"/>
  <c r="O117" i="15"/>
  <c r="O116" i="15" s="1"/>
  <c r="Q117" i="15"/>
  <c r="Q116" i="15" s="1"/>
  <c r="V117" i="15"/>
  <c r="V116" i="15" s="1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I120" i="15"/>
  <c r="K120" i="15"/>
  <c r="M120" i="15"/>
  <c r="O120" i="15"/>
  <c r="Q120" i="15"/>
  <c r="V120" i="15"/>
  <c r="G122" i="15"/>
  <c r="I122" i="15"/>
  <c r="K122" i="15"/>
  <c r="M122" i="15"/>
  <c r="O122" i="15"/>
  <c r="Q122" i="15"/>
  <c r="V122" i="15"/>
  <c r="G123" i="15"/>
  <c r="I123" i="15"/>
  <c r="K123" i="15"/>
  <c r="M123" i="15"/>
  <c r="O123" i="15"/>
  <c r="Q123" i="15"/>
  <c r="V123" i="15"/>
  <c r="G125" i="15"/>
  <c r="M125" i="15" s="1"/>
  <c r="I125" i="15"/>
  <c r="K125" i="15"/>
  <c r="O125" i="15"/>
  <c r="Q125" i="15"/>
  <c r="V125" i="15"/>
  <c r="AE127" i="15"/>
  <c r="G164" i="14"/>
  <c r="BA158" i="14"/>
  <c r="BA152" i="14"/>
  <c r="BA150" i="14"/>
  <c r="BA149" i="14"/>
  <c r="BA101" i="14"/>
  <c r="BA99" i="14"/>
  <c r="BA97" i="14"/>
  <c r="BA95" i="14"/>
  <c r="BA93" i="14"/>
  <c r="BA91" i="14"/>
  <c r="BA48" i="14"/>
  <c r="BA24" i="14"/>
  <c r="BA20" i="14"/>
  <c r="G9" i="14"/>
  <c r="G8" i="14" s="1"/>
  <c r="I9" i="14"/>
  <c r="I8" i="14" s="1"/>
  <c r="K9" i="14"/>
  <c r="K8" i="14" s="1"/>
  <c r="M9" i="14"/>
  <c r="O9" i="14"/>
  <c r="Q9" i="14"/>
  <c r="V9" i="14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5" i="14"/>
  <c r="I15" i="14"/>
  <c r="K15" i="14"/>
  <c r="M15" i="14"/>
  <c r="O15" i="14"/>
  <c r="O8" i="14" s="1"/>
  <c r="Q15" i="14"/>
  <c r="Q8" i="14" s="1"/>
  <c r="V15" i="14"/>
  <c r="V8" i="14" s="1"/>
  <c r="G18" i="14"/>
  <c r="G17" i="14" s="1"/>
  <c r="I18" i="14"/>
  <c r="I17" i="14" s="1"/>
  <c r="K18" i="14"/>
  <c r="K17" i="14" s="1"/>
  <c r="M18" i="14"/>
  <c r="M17" i="14" s="1"/>
  <c r="O18" i="14"/>
  <c r="O17" i="14" s="1"/>
  <c r="Q18" i="14"/>
  <c r="Q17" i="14" s="1"/>
  <c r="V18" i="14"/>
  <c r="V17" i="14" s="1"/>
  <c r="G21" i="14"/>
  <c r="I21" i="14"/>
  <c r="K21" i="14"/>
  <c r="M21" i="14"/>
  <c r="O21" i="14"/>
  <c r="Q21" i="14"/>
  <c r="V21" i="14"/>
  <c r="G22" i="14"/>
  <c r="I22" i="14"/>
  <c r="K22" i="14"/>
  <c r="G23" i="14"/>
  <c r="I23" i="14"/>
  <c r="K23" i="14"/>
  <c r="M23" i="14"/>
  <c r="M22" i="14" s="1"/>
  <c r="O23" i="14"/>
  <c r="O22" i="14" s="1"/>
  <c r="Q23" i="14"/>
  <c r="Q22" i="14" s="1"/>
  <c r="V23" i="14"/>
  <c r="V22" i="14" s="1"/>
  <c r="V25" i="14"/>
  <c r="G26" i="14"/>
  <c r="G25" i="14" s="1"/>
  <c r="I26" i="14"/>
  <c r="I25" i="14" s="1"/>
  <c r="K26" i="14"/>
  <c r="K25" i="14" s="1"/>
  <c r="M26" i="14"/>
  <c r="M25" i="14" s="1"/>
  <c r="O26" i="14"/>
  <c r="O25" i="14" s="1"/>
  <c r="Q26" i="14"/>
  <c r="Q25" i="14" s="1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K29" i="14"/>
  <c r="O29" i="14"/>
  <c r="Q29" i="14"/>
  <c r="V29" i="14"/>
  <c r="G30" i="14"/>
  <c r="M30" i="14" s="1"/>
  <c r="M29" i="14" s="1"/>
  <c r="I30" i="14"/>
  <c r="I29" i="14" s="1"/>
  <c r="K30" i="14"/>
  <c r="O30" i="14"/>
  <c r="Q30" i="14"/>
  <c r="V30" i="14"/>
  <c r="G31" i="14"/>
  <c r="I31" i="14"/>
  <c r="K31" i="14"/>
  <c r="M31" i="14"/>
  <c r="O31" i="14"/>
  <c r="Q31" i="14"/>
  <c r="V31" i="14"/>
  <c r="G33" i="14"/>
  <c r="G32" i="14" s="1"/>
  <c r="I33" i="14"/>
  <c r="I32" i="14" s="1"/>
  <c r="K33" i="14"/>
  <c r="K32" i="14" s="1"/>
  <c r="M33" i="14"/>
  <c r="O33" i="14"/>
  <c r="O32" i="14" s="1"/>
  <c r="Q33" i="14"/>
  <c r="V33" i="14"/>
  <c r="G34" i="14"/>
  <c r="I34" i="14"/>
  <c r="K34" i="14"/>
  <c r="M34" i="14"/>
  <c r="O34" i="14"/>
  <c r="Q34" i="14"/>
  <c r="V34" i="14"/>
  <c r="G37" i="14"/>
  <c r="I37" i="14"/>
  <c r="K37" i="14"/>
  <c r="M37" i="14"/>
  <c r="O37" i="14"/>
  <c r="Q37" i="14"/>
  <c r="V37" i="14"/>
  <c r="G40" i="14"/>
  <c r="I40" i="14"/>
  <c r="K40" i="14"/>
  <c r="M40" i="14"/>
  <c r="O40" i="14"/>
  <c r="Q40" i="14"/>
  <c r="Q32" i="14" s="1"/>
  <c r="V40" i="14"/>
  <c r="V32" i="14" s="1"/>
  <c r="G43" i="14"/>
  <c r="M43" i="14" s="1"/>
  <c r="I43" i="14"/>
  <c r="K43" i="14"/>
  <c r="O43" i="14"/>
  <c r="Q43" i="14"/>
  <c r="V43" i="14"/>
  <c r="G47" i="14"/>
  <c r="G46" i="14" s="1"/>
  <c r="I47" i="14"/>
  <c r="I46" i="14" s="1"/>
  <c r="K47" i="14"/>
  <c r="K46" i="14" s="1"/>
  <c r="M47" i="14"/>
  <c r="M46" i="14" s="1"/>
  <c r="O47" i="14"/>
  <c r="O46" i="14" s="1"/>
  <c r="Q47" i="14"/>
  <c r="Q46" i="14" s="1"/>
  <c r="V47" i="14"/>
  <c r="V46" i="14" s="1"/>
  <c r="G49" i="14"/>
  <c r="I49" i="14"/>
  <c r="K49" i="14"/>
  <c r="G50" i="14"/>
  <c r="M50" i="14" s="1"/>
  <c r="M49" i="14" s="1"/>
  <c r="I50" i="14"/>
  <c r="K50" i="14"/>
  <c r="O50" i="14"/>
  <c r="O49" i="14" s="1"/>
  <c r="Q50" i="14"/>
  <c r="Q49" i="14" s="1"/>
  <c r="V50" i="14"/>
  <c r="V49" i="14" s="1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G55" i="14"/>
  <c r="G54" i="14" s="1"/>
  <c r="I55" i="14"/>
  <c r="I54" i="14" s="1"/>
  <c r="K55" i="14"/>
  <c r="K54" i="14" s="1"/>
  <c r="M55" i="14"/>
  <c r="O55" i="14"/>
  <c r="O54" i="14" s="1"/>
  <c r="Q55" i="14"/>
  <c r="Q54" i="14" s="1"/>
  <c r="V55" i="14"/>
  <c r="V54" i="14" s="1"/>
  <c r="G56" i="14"/>
  <c r="M56" i="14" s="1"/>
  <c r="I56" i="14"/>
  <c r="K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G59" i="14"/>
  <c r="I59" i="14"/>
  <c r="K59" i="14"/>
  <c r="M59" i="14"/>
  <c r="O59" i="14"/>
  <c r="Q59" i="14"/>
  <c r="V59" i="14"/>
  <c r="G60" i="14"/>
  <c r="I60" i="14"/>
  <c r="K60" i="14"/>
  <c r="M60" i="14"/>
  <c r="O60" i="14"/>
  <c r="Q60" i="14"/>
  <c r="V60" i="14"/>
  <c r="G61" i="14"/>
  <c r="I61" i="14"/>
  <c r="K61" i="14"/>
  <c r="M61" i="14"/>
  <c r="O61" i="14"/>
  <c r="Q61" i="14"/>
  <c r="V61" i="14"/>
  <c r="G62" i="14"/>
  <c r="I62" i="14"/>
  <c r="K62" i="14"/>
  <c r="M62" i="14"/>
  <c r="O62" i="14"/>
  <c r="Q62" i="14"/>
  <c r="V62" i="14"/>
  <c r="G63" i="14"/>
  <c r="M63" i="14" s="1"/>
  <c r="I63" i="14"/>
  <c r="K63" i="14"/>
  <c r="O63" i="14"/>
  <c r="Q63" i="14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I66" i="14"/>
  <c r="K66" i="14"/>
  <c r="M66" i="14"/>
  <c r="O66" i="14"/>
  <c r="Q66" i="14"/>
  <c r="V66" i="14"/>
  <c r="G69" i="14"/>
  <c r="G68" i="14" s="1"/>
  <c r="I69" i="14"/>
  <c r="I68" i="14" s="1"/>
  <c r="K69" i="14"/>
  <c r="K68" i="14" s="1"/>
  <c r="M69" i="14"/>
  <c r="M68" i="14" s="1"/>
  <c r="O69" i="14"/>
  <c r="O68" i="14" s="1"/>
  <c r="Q69" i="14"/>
  <c r="Q68" i="14" s="1"/>
  <c r="V69" i="14"/>
  <c r="V68" i="14" s="1"/>
  <c r="G72" i="14"/>
  <c r="I72" i="14"/>
  <c r="K72" i="14"/>
  <c r="M72" i="14"/>
  <c r="O72" i="14"/>
  <c r="Q72" i="14"/>
  <c r="V72" i="14"/>
  <c r="G75" i="14"/>
  <c r="M75" i="14" s="1"/>
  <c r="I75" i="14"/>
  <c r="K75" i="14"/>
  <c r="O75" i="14"/>
  <c r="Q75" i="14"/>
  <c r="V75" i="14"/>
  <c r="G78" i="14"/>
  <c r="I78" i="14"/>
  <c r="K78" i="14"/>
  <c r="M78" i="14"/>
  <c r="O78" i="14"/>
  <c r="Q78" i="14"/>
  <c r="V78" i="14"/>
  <c r="G81" i="14"/>
  <c r="I81" i="14"/>
  <c r="K81" i="14"/>
  <c r="M81" i="14"/>
  <c r="O81" i="14"/>
  <c r="Q81" i="14"/>
  <c r="V81" i="14"/>
  <c r="G84" i="14"/>
  <c r="I84" i="14"/>
  <c r="K84" i="14"/>
  <c r="M84" i="14"/>
  <c r="O84" i="14"/>
  <c r="Q84" i="14"/>
  <c r="V84" i="14"/>
  <c r="G87" i="14"/>
  <c r="M87" i="14" s="1"/>
  <c r="I87" i="14"/>
  <c r="K87" i="14"/>
  <c r="O87" i="14"/>
  <c r="Q87" i="14"/>
  <c r="V87" i="14"/>
  <c r="G90" i="14"/>
  <c r="I90" i="14"/>
  <c r="K90" i="14"/>
  <c r="M90" i="14"/>
  <c r="O90" i="14"/>
  <c r="Q90" i="14"/>
  <c r="V90" i="14"/>
  <c r="G92" i="14"/>
  <c r="I92" i="14"/>
  <c r="K92" i="14"/>
  <c r="M92" i="14"/>
  <c r="O92" i="14"/>
  <c r="Q92" i="14"/>
  <c r="V92" i="14"/>
  <c r="G94" i="14"/>
  <c r="I94" i="14"/>
  <c r="K94" i="14"/>
  <c r="M94" i="14"/>
  <c r="O94" i="14"/>
  <c r="Q94" i="14"/>
  <c r="V94" i="14"/>
  <c r="G96" i="14"/>
  <c r="I96" i="14"/>
  <c r="K96" i="14"/>
  <c r="M96" i="14"/>
  <c r="O96" i="14"/>
  <c r="Q96" i="14"/>
  <c r="V96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2" i="14"/>
  <c r="I102" i="14"/>
  <c r="K102" i="14"/>
  <c r="M102" i="14"/>
  <c r="O102" i="14"/>
  <c r="Q102" i="14"/>
  <c r="V102" i="14"/>
  <c r="G104" i="14"/>
  <c r="I104" i="14"/>
  <c r="K104" i="14"/>
  <c r="M104" i="14"/>
  <c r="O104" i="14"/>
  <c r="Q104" i="14"/>
  <c r="V104" i="14"/>
  <c r="G106" i="14"/>
  <c r="I106" i="14"/>
  <c r="K106" i="14"/>
  <c r="M106" i="14"/>
  <c r="O106" i="14"/>
  <c r="Q106" i="14"/>
  <c r="V106" i="14"/>
  <c r="G108" i="14"/>
  <c r="I108" i="14"/>
  <c r="K108" i="14"/>
  <c r="M108" i="14"/>
  <c r="O108" i="14"/>
  <c r="Q108" i="14"/>
  <c r="V108" i="14"/>
  <c r="G110" i="14"/>
  <c r="I110" i="14"/>
  <c r="K110" i="14"/>
  <c r="M110" i="14"/>
  <c r="O110" i="14"/>
  <c r="Q110" i="14"/>
  <c r="V110" i="14"/>
  <c r="G111" i="14"/>
  <c r="I111" i="14"/>
  <c r="K111" i="14"/>
  <c r="M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5" i="14"/>
  <c r="I115" i="14"/>
  <c r="K115" i="14"/>
  <c r="M115" i="14"/>
  <c r="O115" i="14"/>
  <c r="Q115" i="14"/>
  <c r="V115" i="14"/>
  <c r="G116" i="14"/>
  <c r="I116" i="14"/>
  <c r="K116" i="14"/>
  <c r="M116" i="14"/>
  <c r="O116" i="14"/>
  <c r="Q116" i="14"/>
  <c r="V116" i="14"/>
  <c r="G117" i="14"/>
  <c r="I117" i="14"/>
  <c r="K117" i="14"/>
  <c r="M117" i="14"/>
  <c r="O117" i="14"/>
  <c r="Q117" i="14"/>
  <c r="V117" i="14"/>
  <c r="G119" i="14"/>
  <c r="M119" i="14" s="1"/>
  <c r="I119" i="14"/>
  <c r="K119" i="14"/>
  <c r="O119" i="14"/>
  <c r="Q119" i="14"/>
  <c r="V119" i="14"/>
  <c r="G120" i="14"/>
  <c r="I120" i="14"/>
  <c r="K120" i="14"/>
  <c r="M120" i="14"/>
  <c r="O120" i="14"/>
  <c r="Q120" i="14"/>
  <c r="V120" i="14"/>
  <c r="G121" i="14"/>
  <c r="I121" i="14"/>
  <c r="K121" i="14"/>
  <c r="M121" i="14"/>
  <c r="O121" i="14"/>
  <c r="Q121" i="14"/>
  <c r="V121" i="14"/>
  <c r="G122" i="14"/>
  <c r="I122" i="14"/>
  <c r="I118" i="14" s="1"/>
  <c r="K122" i="14"/>
  <c r="K118" i="14" s="1"/>
  <c r="M122" i="14"/>
  <c r="O122" i="14"/>
  <c r="Q122" i="14"/>
  <c r="V122" i="14"/>
  <c r="G123" i="14"/>
  <c r="M123" i="14" s="1"/>
  <c r="I123" i="14"/>
  <c r="K123" i="14"/>
  <c r="O123" i="14"/>
  <c r="Q123" i="14"/>
  <c r="V123" i="14"/>
  <c r="G124" i="14"/>
  <c r="I124" i="14"/>
  <c r="K124" i="14"/>
  <c r="M124" i="14"/>
  <c r="O124" i="14"/>
  <c r="Q124" i="14"/>
  <c r="V124" i="14"/>
  <c r="G125" i="14"/>
  <c r="I125" i="14"/>
  <c r="K125" i="14"/>
  <c r="M125" i="14"/>
  <c r="O125" i="14"/>
  <c r="O118" i="14" s="1"/>
  <c r="Q125" i="14"/>
  <c r="Q118" i="14" s="1"/>
  <c r="V125" i="14"/>
  <c r="V118" i="14" s="1"/>
  <c r="G127" i="14"/>
  <c r="G126" i="14" s="1"/>
  <c r="I127" i="14"/>
  <c r="I126" i="14" s="1"/>
  <c r="K127" i="14"/>
  <c r="K126" i="14" s="1"/>
  <c r="M127" i="14"/>
  <c r="M126" i="14" s="1"/>
  <c r="O127" i="14"/>
  <c r="O126" i="14" s="1"/>
  <c r="Q127" i="14"/>
  <c r="Q126" i="14" s="1"/>
  <c r="V127" i="14"/>
  <c r="V126" i="14" s="1"/>
  <c r="G128" i="14"/>
  <c r="I128" i="14"/>
  <c r="K128" i="14"/>
  <c r="M128" i="14"/>
  <c r="O128" i="14"/>
  <c r="Q128" i="14"/>
  <c r="V128" i="14"/>
  <c r="G129" i="14"/>
  <c r="M129" i="14" s="1"/>
  <c r="I129" i="14"/>
  <c r="K129" i="14"/>
  <c r="O129" i="14"/>
  <c r="Q129" i="14"/>
  <c r="V129" i="14"/>
  <c r="G132" i="14"/>
  <c r="G131" i="14" s="1"/>
  <c r="I132" i="14"/>
  <c r="I131" i="14" s="1"/>
  <c r="K132" i="14"/>
  <c r="K131" i="14" s="1"/>
  <c r="M132" i="14"/>
  <c r="M131" i="14" s="1"/>
  <c r="O132" i="14"/>
  <c r="O131" i="14" s="1"/>
  <c r="Q132" i="14"/>
  <c r="Q131" i="14" s="1"/>
  <c r="V132" i="14"/>
  <c r="V131" i="14" s="1"/>
  <c r="Q133" i="14"/>
  <c r="G134" i="14"/>
  <c r="I134" i="14"/>
  <c r="K134" i="14"/>
  <c r="M134" i="14"/>
  <c r="O134" i="14"/>
  <c r="Q134" i="14"/>
  <c r="V134" i="14"/>
  <c r="V133" i="14" s="1"/>
  <c r="G136" i="14"/>
  <c r="I136" i="14"/>
  <c r="K136" i="14"/>
  <c r="M136" i="14"/>
  <c r="O136" i="14"/>
  <c r="Q136" i="14"/>
  <c r="V136" i="14"/>
  <c r="G138" i="14"/>
  <c r="I138" i="14"/>
  <c r="K138" i="14"/>
  <c r="M138" i="14"/>
  <c r="O138" i="14"/>
  <c r="Q138" i="14"/>
  <c r="V138" i="14"/>
  <c r="G139" i="14"/>
  <c r="M139" i="14" s="1"/>
  <c r="M133" i="14" s="1"/>
  <c r="I139" i="14"/>
  <c r="I133" i="14" s="1"/>
  <c r="K139" i="14"/>
  <c r="O139" i="14"/>
  <c r="Q139" i="14"/>
  <c r="V139" i="14"/>
  <c r="G141" i="14"/>
  <c r="I141" i="14"/>
  <c r="K141" i="14"/>
  <c r="M141" i="14"/>
  <c r="O141" i="14"/>
  <c r="Q141" i="14"/>
  <c r="V141" i="14"/>
  <c r="G143" i="14"/>
  <c r="I143" i="14"/>
  <c r="K143" i="14"/>
  <c r="M143" i="14"/>
  <c r="O143" i="14"/>
  <c r="Q143" i="14"/>
  <c r="V143" i="14"/>
  <c r="G144" i="14"/>
  <c r="I144" i="14"/>
  <c r="K144" i="14"/>
  <c r="K133" i="14" s="1"/>
  <c r="M144" i="14"/>
  <c r="O144" i="14"/>
  <c r="O133" i="14" s="1"/>
  <c r="Q144" i="14"/>
  <c r="V144" i="14"/>
  <c r="G145" i="14"/>
  <c r="I145" i="14"/>
  <c r="K145" i="14"/>
  <c r="M145" i="14"/>
  <c r="O145" i="14"/>
  <c r="Q145" i="14"/>
  <c r="V145" i="14"/>
  <c r="G146" i="14"/>
  <c r="I146" i="14"/>
  <c r="K146" i="14"/>
  <c r="M146" i="14"/>
  <c r="O146" i="14"/>
  <c r="Q146" i="14"/>
  <c r="V146" i="14"/>
  <c r="G147" i="14"/>
  <c r="I147" i="14"/>
  <c r="K147" i="14"/>
  <c r="M147" i="14"/>
  <c r="O147" i="14"/>
  <c r="Q147" i="14"/>
  <c r="V147" i="14"/>
  <c r="G148" i="14"/>
  <c r="M148" i="14" s="1"/>
  <c r="I148" i="14"/>
  <c r="K148" i="14"/>
  <c r="O148" i="14"/>
  <c r="Q148" i="14"/>
  <c r="V148" i="14"/>
  <c r="G151" i="14"/>
  <c r="I151" i="14"/>
  <c r="K151" i="14"/>
  <c r="M151" i="14"/>
  <c r="O151" i="14"/>
  <c r="Q151" i="14"/>
  <c r="V151" i="14"/>
  <c r="G154" i="14"/>
  <c r="G153" i="14" s="1"/>
  <c r="I154" i="14"/>
  <c r="I153" i="14" s="1"/>
  <c r="K154" i="14"/>
  <c r="K153" i="14" s="1"/>
  <c r="M154" i="14"/>
  <c r="O154" i="14"/>
  <c r="Q154" i="14"/>
  <c r="V154" i="14"/>
  <c r="G155" i="14"/>
  <c r="M155" i="14" s="1"/>
  <c r="I155" i="14"/>
  <c r="K155" i="14"/>
  <c r="O155" i="14"/>
  <c r="Q155" i="14"/>
  <c r="V155" i="14"/>
  <c r="G156" i="14"/>
  <c r="I156" i="14"/>
  <c r="K156" i="14"/>
  <c r="M156" i="14"/>
  <c r="O156" i="14"/>
  <c r="Q156" i="14"/>
  <c r="V156" i="14"/>
  <c r="G157" i="14"/>
  <c r="I157" i="14"/>
  <c r="K157" i="14"/>
  <c r="M157" i="14"/>
  <c r="O157" i="14"/>
  <c r="O153" i="14" s="1"/>
  <c r="Q157" i="14"/>
  <c r="Q153" i="14" s="1"/>
  <c r="V157" i="14"/>
  <c r="V153" i="14" s="1"/>
  <c r="G159" i="14"/>
  <c r="I159" i="14"/>
  <c r="K159" i="14"/>
  <c r="M159" i="14"/>
  <c r="O159" i="14"/>
  <c r="Q159" i="14"/>
  <c r="V159" i="14"/>
  <c r="G160" i="14"/>
  <c r="I160" i="14"/>
  <c r="K160" i="14"/>
  <c r="M160" i="14"/>
  <c r="O160" i="14"/>
  <c r="Q160" i="14"/>
  <c r="V160" i="14"/>
  <c r="G162" i="14"/>
  <c r="I162" i="14"/>
  <c r="K162" i="14"/>
  <c r="M162" i="14"/>
  <c r="O162" i="14"/>
  <c r="Q162" i="14"/>
  <c r="V162" i="14"/>
  <c r="AE164" i="14"/>
  <c r="G152" i="13"/>
  <c r="BA146" i="13"/>
  <c r="BA71" i="13"/>
  <c r="BA69" i="13"/>
  <c r="BA67" i="13"/>
  <c r="BA65" i="13"/>
  <c r="BA63" i="13"/>
  <c r="BA61" i="13"/>
  <c r="BA32" i="13"/>
  <c r="BA17" i="13"/>
  <c r="BA14" i="13"/>
  <c r="G9" i="13"/>
  <c r="G8" i="13" s="1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G12" i="13"/>
  <c r="G11" i="13" s="1"/>
  <c r="I12" i="13"/>
  <c r="I11" i="13" s="1"/>
  <c r="K12" i="13"/>
  <c r="K11" i="13" s="1"/>
  <c r="M12" i="13"/>
  <c r="M11" i="13" s="1"/>
  <c r="O12" i="13"/>
  <c r="O11" i="13" s="1"/>
  <c r="Q12" i="13"/>
  <c r="Q11" i="13" s="1"/>
  <c r="V12" i="13"/>
  <c r="V11" i="13" s="1"/>
  <c r="G13" i="13"/>
  <c r="I13" i="13"/>
  <c r="K13" i="13"/>
  <c r="M13" i="13"/>
  <c r="O13" i="13"/>
  <c r="Q13" i="13"/>
  <c r="V13" i="13"/>
  <c r="G15" i="13"/>
  <c r="I15" i="13"/>
  <c r="K15" i="13"/>
  <c r="G16" i="13"/>
  <c r="I16" i="13"/>
  <c r="K16" i="13"/>
  <c r="M16" i="13"/>
  <c r="M15" i="13" s="1"/>
  <c r="O16" i="13"/>
  <c r="O15" i="13" s="1"/>
  <c r="Q16" i="13"/>
  <c r="Q15" i="13" s="1"/>
  <c r="V16" i="13"/>
  <c r="V15" i="13" s="1"/>
  <c r="G19" i="13"/>
  <c r="G18" i="13" s="1"/>
  <c r="I19" i="13"/>
  <c r="I18" i="13" s="1"/>
  <c r="K19" i="13"/>
  <c r="K18" i="13" s="1"/>
  <c r="M19" i="13"/>
  <c r="O19" i="13"/>
  <c r="O18" i="13" s="1"/>
  <c r="Q19" i="13"/>
  <c r="Q18" i="13" s="1"/>
  <c r="V19" i="13"/>
  <c r="G20" i="13"/>
  <c r="I20" i="13"/>
  <c r="K20" i="13"/>
  <c r="M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V18" i="13" s="1"/>
  <c r="G23" i="13"/>
  <c r="M23" i="13" s="1"/>
  <c r="I23" i="13"/>
  <c r="K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7" i="13"/>
  <c r="I27" i="13"/>
  <c r="K27" i="13"/>
  <c r="M27" i="13"/>
  <c r="O27" i="13"/>
  <c r="G28" i="13"/>
  <c r="I28" i="13"/>
  <c r="K28" i="13"/>
  <c r="M28" i="13"/>
  <c r="O28" i="13"/>
  <c r="Q28" i="13"/>
  <c r="Q27" i="13" s="1"/>
  <c r="V28" i="13"/>
  <c r="V27" i="13" s="1"/>
  <c r="G31" i="13"/>
  <c r="G30" i="13" s="1"/>
  <c r="I31" i="13"/>
  <c r="I30" i="13" s="1"/>
  <c r="K31" i="13"/>
  <c r="K30" i="13" s="1"/>
  <c r="M31" i="13"/>
  <c r="M30" i="13" s="1"/>
  <c r="O31" i="13"/>
  <c r="O30" i="13" s="1"/>
  <c r="Q31" i="13"/>
  <c r="Q30" i="13" s="1"/>
  <c r="V31" i="13"/>
  <c r="V30" i="13" s="1"/>
  <c r="G33" i="13"/>
  <c r="G34" i="13"/>
  <c r="I34" i="13"/>
  <c r="I33" i="13" s="1"/>
  <c r="K34" i="13"/>
  <c r="K33" i="13" s="1"/>
  <c r="M34" i="13"/>
  <c r="M33" i="13" s="1"/>
  <c r="O34" i="13"/>
  <c r="O33" i="13" s="1"/>
  <c r="Q34" i="13"/>
  <c r="Q33" i="13" s="1"/>
  <c r="V34" i="13"/>
  <c r="V33" i="13" s="1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9" i="13"/>
  <c r="G38" i="13" s="1"/>
  <c r="I39" i="13"/>
  <c r="I38" i="13" s="1"/>
  <c r="K39" i="13"/>
  <c r="K38" i="13" s="1"/>
  <c r="M39" i="13"/>
  <c r="O39" i="13"/>
  <c r="O38" i="13" s="1"/>
  <c r="Q39" i="13"/>
  <c r="Q38" i="13" s="1"/>
  <c r="V39" i="13"/>
  <c r="V38" i="13" s="1"/>
  <c r="G42" i="13"/>
  <c r="M42" i="13" s="1"/>
  <c r="I42" i="13"/>
  <c r="K42" i="13"/>
  <c r="O42" i="13"/>
  <c r="Q42" i="13"/>
  <c r="V42" i="13"/>
  <c r="G45" i="13"/>
  <c r="I45" i="13"/>
  <c r="K45" i="13"/>
  <c r="M45" i="13"/>
  <c r="O45" i="13"/>
  <c r="Q45" i="13"/>
  <c r="V45" i="13"/>
  <c r="G48" i="13"/>
  <c r="I48" i="13"/>
  <c r="K48" i="13"/>
  <c r="M48" i="13"/>
  <c r="O48" i="13"/>
  <c r="Q48" i="13"/>
  <c r="V48" i="13"/>
  <c r="G51" i="13"/>
  <c r="M51" i="13" s="1"/>
  <c r="I51" i="13"/>
  <c r="K51" i="13"/>
  <c r="O51" i="13"/>
  <c r="Q51" i="13"/>
  <c r="V51" i="13"/>
  <c r="G54" i="13"/>
  <c r="I54" i="13"/>
  <c r="K54" i="13"/>
  <c r="M54" i="13"/>
  <c r="O54" i="13"/>
  <c r="Q54" i="13"/>
  <c r="V54" i="13"/>
  <c r="G57" i="13"/>
  <c r="I57" i="13"/>
  <c r="K57" i="13"/>
  <c r="M57" i="13"/>
  <c r="O57" i="13"/>
  <c r="Q57" i="13"/>
  <c r="V57" i="13"/>
  <c r="G60" i="13"/>
  <c r="I60" i="13"/>
  <c r="K60" i="13"/>
  <c r="M60" i="13"/>
  <c r="O60" i="13"/>
  <c r="Q60" i="13"/>
  <c r="V60" i="13"/>
  <c r="G62" i="13"/>
  <c r="I62" i="13"/>
  <c r="K62" i="13"/>
  <c r="M62" i="13"/>
  <c r="O62" i="13"/>
  <c r="Q62" i="13"/>
  <c r="V62" i="13"/>
  <c r="G64" i="13"/>
  <c r="I64" i="13"/>
  <c r="K64" i="13"/>
  <c r="M64" i="13"/>
  <c r="O64" i="13"/>
  <c r="Q64" i="13"/>
  <c r="V64" i="13"/>
  <c r="G66" i="13"/>
  <c r="I66" i="13"/>
  <c r="K66" i="13"/>
  <c r="M66" i="13"/>
  <c r="O66" i="13"/>
  <c r="Q66" i="13"/>
  <c r="V66" i="13"/>
  <c r="G68" i="13"/>
  <c r="M68" i="13" s="1"/>
  <c r="I68" i="13"/>
  <c r="K68" i="13"/>
  <c r="O68" i="13"/>
  <c r="Q68" i="13"/>
  <c r="V68" i="13"/>
  <c r="G70" i="13"/>
  <c r="I70" i="13"/>
  <c r="K70" i="13"/>
  <c r="M70" i="13"/>
  <c r="O70" i="13"/>
  <c r="Q70" i="13"/>
  <c r="V70" i="13"/>
  <c r="G72" i="13"/>
  <c r="I72" i="13"/>
  <c r="K72" i="13"/>
  <c r="M72" i="13"/>
  <c r="O72" i="13"/>
  <c r="Q72" i="13"/>
  <c r="V72" i="13"/>
  <c r="G74" i="13"/>
  <c r="I74" i="13"/>
  <c r="K74" i="13"/>
  <c r="M74" i="13"/>
  <c r="O74" i="13"/>
  <c r="Q74" i="13"/>
  <c r="V74" i="13"/>
  <c r="G76" i="13"/>
  <c r="I76" i="13"/>
  <c r="K76" i="13"/>
  <c r="M76" i="13"/>
  <c r="O76" i="13"/>
  <c r="Q76" i="13"/>
  <c r="V76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I85" i="13"/>
  <c r="K85" i="13"/>
  <c r="M85" i="13"/>
  <c r="O85" i="13"/>
  <c r="Q85" i="13"/>
  <c r="V85" i="13"/>
  <c r="V86" i="13"/>
  <c r="G87" i="13"/>
  <c r="M87" i="13" s="1"/>
  <c r="M86" i="13" s="1"/>
  <c r="I87" i="13"/>
  <c r="K87" i="13"/>
  <c r="O87" i="13"/>
  <c r="Q87" i="13"/>
  <c r="V87" i="13"/>
  <c r="G88" i="13"/>
  <c r="I88" i="13"/>
  <c r="K88" i="13"/>
  <c r="M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I86" i="13" s="1"/>
  <c r="K90" i="13"/>
  <c r="K86" i="13" s="1"/>
  <c r="O90" i="13"/>
  <c r="Q90" i="13"/>
  <c r="V90" i="13"/>
  <c r="G91" i="13"/>
  <c r="I91" i="13"/>
  <c r="K91" i="13"/>
  <c r="M91" i="13"/>
  <c r="O91" i="13"/>
  <c r="Q91" i="13"/>
  <c r="V91" i="13"/>
  <c r="G92" i="13"/>
  <c r="I92" i="13"/>
  <c r="K92" i="13"/>
  <c r="M92" i="13"/>
  <c r="O92" i="13"/>
  <c r="Q92" i="13"/>
  <c r="V92" i="13"/>
  <c r="G93" i="13"/>
  <c r="I93" i="13"/>
  <c r="K93" i="13"/>
  <c r="M93" i="13"/>
  <c r="O93" i="13"/>
  <c r="O86" i="13" s="1"/>
  <c r="Q93" i="13"/>
  <c r="Q86" i="13" s="1"/>
  <c r="V93" i="13"/>
  <c r="G94" i="13"/>
  <c r="I94" i="13"/>
  <c r="K94" i="13"/>
  <c r="M94" i="13"/>
  <c r="O94" i="13"/>
  <c r="Q94" i="13"/>
  <c r="V94" i="13"/>
  <c r="G96" i="13"/>
  <c r="G95" i="13" s="1"/>
  <c r="I96" i="13"/>
  <c r="I95" i="13" s="1"/>
  <c r="K96" i="13"/>
  <c r="K95" i="13" s="1"/>
  <c r="M96" i="13"/>
  <c r="O96" i="13"/>
  <c r="O95" i="13" s="1"/>
  <c r="Q96" i="13"/>
  <c r="Q95" i="13" s="1"/>
  <c r="V96" i="13"/>
  <c r="V95" i="13" s="1"/>
  <c r="G97" i="13"/>
  <c r="M97" i="13" s="1"/>
  <c r="I97" i="13"/>
  <c r="K97" i="13"/>
  <c r="O97" i="13"/>
  <c r="Q97" i="13"/>
  <c r="V97" i="13"/>
  <c r="G98" i="13"/>
  <c r="I98" i="13"/>
  <c r="K98" i="13"/>
  <c r="M98" i="13"/>
  <c r="O98" i="13"/>
  <c r="Q98" i="13"/>
  <c r="V98" i="13"/>
  <c r="G99" i="13"/>
  <c r="I99" i="13"/>
  <c r="K99" i="13"/>
  <c r="M99" i="13"/>
  <c r="O99" i="13"/>
  <c r="Q99" i="13"/>
  <c r="V99" i="13"/>
  <c r="G100" i="13"/>
  <c r="I100" i="13"/>
  <c r="K100" i="13"/>
  <c r="M100" i="13"/>
  <c r="O100" i="13"/>
  <c r="Q100" i="13"/>
  <c r="V100" i="13"/>
  <c r="G101" i="13"/>
  <c r="I101" i="13"/>
  <c r="K101" i="13"/>
  <c r="M101" i="13"/>
  <c r="O101" i="13"/>
  <c r="Q101" i="13"/>
  <c r="V101" i="13"/>
  <c r="G102" i="13"/>
  <c r="I102" i="13"/>
  <c r="K102" i="13"/>
  <c r="M102" i="13"/>
  <c r="O102" i="13"/>
  <c r="Q102" i="13"/>
  <c r="V102" i="13"/>
  <c r="G103" i="13"/>
  <c r="I103" i="13"/>
  <c r="K103" i="13"/>
  <c r="M103" i="13"/>
  <c r="O103" i="13"/>
  <c r="Q103" i="13"/>
  <c r="V103" i="13"/>
  <c r="G104" i="13"/>
  <c r="M104" i="13" s="1"/>
  <c r="I104" i="13"/>
  <c r="K104" i="13"/>
  <c r="O104" i="13"/>
  <c r="Q104" i="13"/>
  <c r="V104" i="13"/>
  <c r="G105" i="13"/>
  <c r="I105" i="13"/>
  <c r="K105" i="13"/>
  <c r="M105" i="13"/>
  <c r="O105" i="13"/>
  <c r="Q105" i="13"/>
  <c r="V105" i="13"/>
  <c r="G106" i="13"/>
  <c r="I106" i="13"/>
  <c r="K106" i="13"/>
  <c r="M106" i="13"/>
  <c r="O106" i="13"/>
  <c r="Q106" i="13"/>
  <c r="V106" i="13"/>
  <c r="G107" i="13"/>
  <c r="I107" i="13"/>
  <c r="K107" i="13"/>
  <c r="M107" i="13"/>
  <c r="O107" i="13"/>
  <c r="Q107" i="13"/>
  <c r="V107" i="13"/>
  <c r="G108" i="13"/>
  <c r="I108" i="13"/>
  <c r="K108" i="13"/>
  <c r="M108" i="13"/>
  <c r="O108" i="13"/>
  <c r="Q108" i="13"/>
  <c r="V108" i="13"/>
  <c r="G109" i="13"/>
  <c r="I109" i="13"/>
  <c r="K109" i="13"/>
  <c r="M109" i="13"/>
  <c r="O109" i="13"/>
  <c r="Q109" i="13"/>
  <c r="V109" i="13"/>
  <c r="G110" i="13"/>
  <c r="I110" i="13"/>
  <c r="K110" i="13"/>
  <c r="M110" i="13"/>
  <c r="O110" i="13"/>
  <c r="Q110" i="13"/>
  <c r="V110" i="13"/>
  <c r="G111" i="13"/>
  <c r="M111" i="13" s="1"/>
  <c r="I111" i="13"/>
  <c r="K111" i="13"/>
  <c r="O111" i="13"/>
  <c r="Q111" i="13"/>
  <c r="V111" i="13"/>
  <c r="G112" i="13"/>
  <c r="I112" i="13"/>
  <c r="K112" i="13"/>
  <c r="M112" i="13"/>
  <c r="O112" i="13"/>
  <c r="Q112" i="13"/>
  <c r="V112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G115" i="13"/>
  <c r="I115" i="13"/>
  <c r="K115" i="13"/>
  <c r="M115" i="13"/>
  <c r="O115" i="13"/>
  <c r="Q115" i="13"/>
  <c r="V115" i="13"/>
  <c r="G116" i="13"/>
  <c r="I116" i="13"/>
  <c r="K116" i="13"/>
  <c r="M116" i="13"/>
  <c r="O116" i="13"/>
  <c r="Q116" i="13"/>
  <c r="V116" i="13"/>
  <c r="G117" i="13"/>
  <c r="I117" i="13"/>
  <c r="K117" i="13"/>
  <c r="M117" i="13"/>
  <c r="O117" i="13"/>
  <c r="Q117" i="13"/>
  <c r="V117" i="13"/>
  <c r="G118" i="13"/>
  <c r="I118" i="13"/>
  <c r="K118" i="13"/>
  <c r="M118" i="13"/>
  <c r="O118" i="13"/>
  <c r="Q118" i="13"/>
  <c r="V118" i="13"/>
  <c r="G119" i="13"/>
  <c r="I119" i="13"/>
  <c r="K119" i="13"/>
  <c r="M119" i="13"/>
  <c r="O119" i="13"/>
  <c r="Q119" i="13"/>
  <c r="V119" i="13"/>
  <c r="G120" i="13"/>
  <c r="I120" i="13"/>
  <c r="K120" i="13"/>
  <c r="M120" i="13"/>
  <c r="O120" i="13"/>
  <c r="Q120" i="13"/>
  <c r="V120" i="13"/>
  <c r="G121" i="13"/>
  <c r="M121" i="13" s="1"/>
  <c r="I121" i="13"/>
  <c r="K121" i="13"/>
  <c r="O121" i="13"/>
  <c r="Q121" i="13"/>
  <c r="V121" i="13"/>
  <c r="G122" i="13"/>
  <c r="I122" i="13"/>
  <c r="K122" i="13"/>
  <c r="M122" i="13"/>
  <c r="O122" i="13"/>
  <c r="Q122" i="13"/>
  <c r="V122" i="13"/>
  <c r="Q123" i="13"/>
  <c r="V123" i="13"/>
  <c r="G124" i="13"/>
  <c r="G123" i="13" s="1"/>
  <c r="I124" i="13"/>
  <c r="I123" i="13" s="1"/>
  <c r="K124" i="13"/>
  <c r="K123" i="13" s="1"/>
  <c r="M124" i="13"/>
  <c r="M123" i="13" s="1"/>
  <c r="O124" i="13"/>
  <c r="O123" i="13" s="1"/>
  <c r="Q124" i="13"/>
  <c r="V124" i="13"/>
  <c r="G125" i="13"/>
  <c r="I125" i="13"/>
  <c r="K125" i="13"/>
  <c r="M125" i="13"/>
  <c r="O125" i="13"/>
  <c r="Q125" i="13"/>
  <c r="V125" i="13"/>
  <c r="G126" i="13"/>
  <c r="I126" i="13"/>
  <c r="K126" i="13"/>
  <c r="M126" i="13"/>
  <c r="O126" i="13"/>
  <c r="Q126" i="13"/>
  <c r="V126" i="13"/>
  <c r="I128" i="13"/>
  <c r="K128" i="13"/>
  <c r="O128" i="13"/>
  <c r="Q128" i="13"/>
  <c r="V128" i="13"/>
  <c r="G129" i="13"/>
  <c r="M129" i="13" s="1"/>
  <c r="M128" i="13" s="1"/>
  <c r="I129" i="13"/>
  <c r="K129" i="13"/>
  <c r="O129" i="13"/>
  <c r="Q129" i="13"/>
  <c r="V129" i="13"/>
  <c r="G131" i="13"/>
  <c r="G130" i="13" s="1"/>
  <c r="I131" i="13"/>
  <c r="I130" i="13" s="1"/>
  <c r="K131" i="13"/>
  <c r="K130" i="13" s="1"/>
  <c r="M131" i="13"/>
  <c r="O131" i="13"/>
  <c r="O130" i="13" s="1"/>
  <c r="Q131" i="13"/>
  <c r="Q130" i="13" s="1"/>
  <c r="V131" i="13"/>
  <c r="V130" i="13" s="1"/>
  <c r="G133" i="13"/>
  <c r="I133" i="13"/>
  <c r="K133" i="13"/>
  <c r="M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I136" i="13"/>
  <c r="K136" i="13"/>
  <c r="M136" i="13"/>
  <c r="O136" i="13"/>
  <c r="Q136" i="13"/>
  <c r="V136" i="13"/>
  <c r="G138" i="13"/>
  <c r="M138" i="13" s="1"/>
  <c r="I138" i="13"/>
  <c r="K138" i="13"/>
  <c r="O138" i="13"/>
  <c r="Q138" i="13"/>
  <c r="V138" i="13"/>
  <c r="G139" i="13"/>
  <c r="I139" i="13"/>
  <c r="K139" i="13"/>
  <c r="M139" i="13"/>
  <c r="O139" i="13"/>
  <c r="Q139" i="13"/>
  <c r="V139" i="13"/>
  <c r="G140" i="13"/>
  <c r="I140" i="13"/>
  <c r="K140" i="13"/>
  <c r="M140" i="13"/>
  <c r="O140" i="13"/>
  <c r="Q140" i="13"/>
  <c r="V140" i="13"/>
  <c r="K141" i="13"/>
  <c r="G142" i="13"/>
  <c r="I142" i="13"/>
  <c r="K142" i="13"/>
  <c r="M142" i="13"/>
  <c r="M141" i="13" s="1"/>
  <c r="O142" i="13"/>
  <c r="O141" i="13" s="1"/>
  <c r="Q142" i="13"/>
  <c r="Q141" i="13" s="1"/>
  <c r="V142" i="13"/>
  <c r="V141" i="13" s="1"/>
  <c r="G143" i="13"/>
  <c r="I143" i="13"/>
  <c r="K143" i="13"/>
  <c r="M143" i="13"/>
  <c r="O143" i="13"/>
  <c r="Q143" i="13"/>
  <c r="V143" i="13"/>
  <c r="G144" i="13"/>
  <c r="I144" i="13"/>
  <c r="K144" i="13"/>
  <c r="M144" i="13"/>
  <c r="O144" i="13"/>
  <c r="Q144" i="13"/>
  <c r="V144" i="13"/>
  <c r="G145" i="13"/>
  <c r="I145" i="13"/>
  <c r="K145" i="13"/>
  <c r="M145" i="13"/>
  <c r="O145" i="13"/>
  <c r="Q145" i="13"/>
  <c r="V145" i="13"/>
  <c r="G147" i="13"/>
  <c r="I147" i="13"/>
  <c r="K147" i="13"/>
  <c r="M147" i="13"/>
  <c r="O147" i="13"/>
  <c r="Q147" i="13"/>
  <c r="V147" i="13"/>
  <c r="G148" i="13"/>
  <c r="I148" i="13"/>
  <c r="K148" i="13"/>
  <c r="M148" i="13"/>
  <c r="O148" i="13"/>
  <c r="Q148" i="13"/>
  <c r="V148" i="13"/>
  <c r="G150" i="13"/>
  <c r="M150" i="13" s="1"/>
  <c r="I150" i="13"/>
  <c r="I141" i="13" s="1"/>
  <c r="K150" i="13"/>
  <c r="O150" i="13"/>
  <c r="Q150" i="13"/>
  <c r="V150" i="13"/>
  <c r="AE152" i="13"/>
  <c r="G173" i="12"/>
  <c r="BA167" i="12"/>
  <c r="BA161" i="12"/>
  <c r="BA159" i="12"/>
  <c r="BA158" i="12"/>
  <c r="BA108" i="12"/>
  <c r="BA106" i="12"/>
  <c r="BA104" i="12"/>
  <c r="BA102" i="12"/>
  <c r="BA100" i="12"/>
  <c r="BA98" i="12"/>
  <c r="BA96" i="12"/>
  <c r="BA49" i="12"/>
  <c r="BA22" i="12"/>
  <c r="BA18" i="12"/>
  <c r="O8" i="12"/>
  <c r="Q8" i="12"/>
  <c r="V8" i="12"/>
  <c r="G9" i="12"/>
  <c r="M9" i="12" s="1"/>
  <c r="M8" i="12" s="1"/>
  <c r="I9" i="12"/>
  <c r="I8" i="12" s="1"/>
  <c r="K9" i="12"/>
  <c r="K8" i="12" s="1"/>
  <c r="O9" i="12"/>
  <c r="Q9" i="12"/>
  <c r="V9" i="12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G16" i="12"/>
  <c r="I16" i="12"/>
  <c r="K16" i="12"/>
  <c r="M16" i="12"/>
  <c r="O16" i="12"/>
  <c r="Q16" i="12"/>
  <c r="V16" i="12"/>
  <c r="V15" i="12" s="1"/>
  <c r="G19" i="12"/>
  <c r="I19" i="12"/>
  <c r="K19" i="12"/>
  <c r="M19" i="12"/>
  <c r="O19" i="12"/>
  <c r="Q19" i="12"/>
  <c r="V19" i="12"/>
  <c r="K20" i="12"/>
  <c r="O20" i="12"/>
  <c r="Q20" i="12"/>
  <c r="V20" i="12"/>
  <c r="G21" i="12"/>
  <c r="G20" i="12" s="1"/>
  <c r="I21" i="12"/>
  <c r="I20" i="12" s="1"/>
  <c r="K21" i="12"/>
  <c r="O21" i="12"/>
  <c r="Q21" i="12"/>
  <c r="V21" i="12"/>
  <c r="G24" i="12"/>
  <c r="G23" i="12" s="1"/>
  <c r="I24" i="12"/>
  <c r="I23" i="12" s="1"/>
  <c r="K24" i="12"/>
  <c r="K23" i="12" s="1"/>
  <c r="M24" i="12"/>
  <c r="M23" i="12" s="1"/>
  <c r="O24" i="12"/>
  <c r="O23" i="12" s="1"/>
  <c r="Q24" i="12"/>
  <c r="Q23" i="12" s="1"/>
  <c r="V24" i="12"/>
  <c r="V23" i="12" s="1"/>
  <c r="G25" i="12"/>
  <c r="I25" i="12"/>
  <c r="K25" i="12"/>
  <c r="M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I28" i="12"/>
  <c r="K28" i="12"/>
  <c r="O28" i="12"/>
  <c r="Q28" i="12"/>
  <c r="V28" i="12"/>
  <c r="G29" i="12"/>
  <c r="M29" i="12" s="1"/>
  <c r="M28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2" i="12"/>
  <c r="G31" i="12" s="1"/>
  <c r="I32" i="12"/>
  <c r="I31" i="12" s="1"/>
  <c r="K32" i="12"/>
  <c r="K31" i="12" s="1"/>
  <c r="M32" i="12"/>
  <c r="M31" i="12" s="1"/>
  <c r="O32" i="12"/>
  <c r="Q32" i="12"/>
  <c r="V32" i="12"/>
  <c r="G35" i="12"/>
  <c r="I35" i="12"/>
  <c r="K35" i="12"/>
  <c r="M35" i="12"/>
  <c r="O35" i="12"/>
  <c r="Q35" i="12"/>
  <c r="V35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O31" i="12" s="1"/>
  <c r="Q41" i="12"/>
  <c r="Q31" i="12" s="1"/>
  <c r="V41" i="12"/>
  <c r="V31" i="12" s="1"/>
  <c r="G44" i="12"/>
  <c r="I44" i="12"/>
  <c r="K44" i="12"/>
  <c r="M44" i="12"/>
  <c r="O44" i="12"/>
  <c r="Q44" i="12"/>
  <c r="V44" i="12"/>
  <c r="G48" i="12"/>
  <c r="G47" i="12" s="1"/>
  <c r="I48" i="12"/>
  <c r="I47" i="12" s="1"/>
  <c r="K48" i="12"/>
  <c r="K47" i="12" s="1"/>
  <c r="M48" i="12"/>
  <c r="M47" i="12" s="1"/>
  <c r="O48" i="12"/>
  <c r="O47" i="12" s="1"/>
  <c r="Q48" i="12"/>
  <c r="Q47" i="12" s="1"/>
  <c r="V48" i="12"/>
  <c r="V47" i="12" s="1"/>
  <c r="G50" i="12"/>
  <c r="I50" i="12"/>
  <c r="K50" i="12"/>
  <c r="G51" i="12"/>
  <c r="I51" i="12"/>
  <c r="K51" i="12"/>
  <c r="M51" i="12"/>
  <c r="M50" i="12" s="1"/>
  <c r="O51" i="12"/>
  <c r="O50" i="12" s="1"/>
  <c r="Q51" i="12"/>
  <c r="Q50" i="12" s="1"/>
  <c r="V51" i="12"/>
  <c r="V50" i="12" s="1"/>
  <c r="G52" i="12"/>
  <c r="I52" i="12"/>
  <c r="K52" i="12"/>
  <c r="M52" i="12"/>
  <c r="O52" i="12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6" i="12"/>
  <c r="G55" i="12" s="1"/>
  <c r="I56" i="12"/>
  <c r="I55" i="12" s="1"/>
  <c r="K56" i="12"/>
  <c r="K55" i="12" s="1"/>
  <c r="M56" i="12"/>
  <c r="M55" i="12" s="1"/>
  <c r="O56" i="12"/>
  <c r="O55" i="12" s="1"/>
  <c r="Q56" i="12"/>
  <c r="Q55" i="12" s="1"/>
  <c r="V56" i="12"/>
  <c r="V55" i="12" s="1"/>
  <c r="G57" i="12"/>
  <c r="M57" i="12" s="1"/>
  <c r="I57" i="12"/>
  <c r="K57" i="12"/>
  <c r="O57" i="12"/>
  <c r="Q57" i="12"/>
  <c r="V57" i="12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0" i="12"/>
  <c r="I60" i="12"/>
  <c r="K60" i="12"/>
  <c r="M60" i="12"/>
  <c r="O60" i="12"/>
  <c r="Q60" i="12"/>
  <c r="V60" i="12"/>
  <c r="G61" i="12"/>
  <c r="I61" i="12"/>
  <c r="K61" i="12"/>
  <c r="M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I65" i="12"/>
  <c r="K65" i="12"/>
  <c r="M65" i="12"/>
  <c r="O65" i="12"/>
  <c r="Q65" i="12"/>
  <c r="V65" i="12"/>
  <c r="G66" i="12"/>
  <c r="I66" i="12"/>
  <c r="K66" i="12"/>
  <c r="M66" i="12"/>
  <c r="O66" i="12"/>
  <c r="Q66" i="12"/>
  <c r="V66" i="12"/>
  <c r="G67" i="12"/>
  <c r="I67" i="12"/>
  <c r="K67" i="12"/>
  <c r="M67" i="12"/>
  <c r="O67" i="12"/>
  <c r="Q67" i="12"/>
  <c r="V67" i="12"/>
  <c r="G68" i="12"/>
  <c r="I68" i="12"/>
  <c r="K68" i="12"/>
  <c r="M68" i="12"/>
  <c r="O68" i="12"/>
  <c r="Q68" i="12"/>
  <c r="V68" i="12"/>
  <c r="G71" i="12"/>
  <c r="G70" i="12" s="1"/>
  <c r="I71" i="12"/>
  <c r="I70" i="12" s="1"/>
  <c r="K71" i="12"/>
  <c r="K70" i="12" s="1"/>
  <c r="M71" i="12"/>
  <c r="O71" i="12"/>
  <c r="O70" i="12" s="1"/>
  <c r="Q71" i="12"/>
  <c r="Q70" i="12" s="1"/>
  <c r="V71" i="12"/>
  <c r="V70" i="12" s="1"/>
  <c r="G74" i="12"/>
  <c r="I74" i="12"/>
  <c r="K74" i="12"/>
  <c r="M74" i="12"/>
  <c r="O74" i="12"/>
  <c r="Q74" i="12"/>
  <c r="V74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3" i="12"/>
  <c r="M83" i="12" s="1"/>
  <c r="I83" i="12"/>
  <c r="K83" i="12"/>
  <c r="O83" i="12"/>
  <c r="Q83" i="12"/>
  <c r="V83" i="12"/>
  <c r="G86" i="12"/>
  <c r="I86" i="12"/>
  <c r="K86" i="12"/>
  <c r="M86" i="12"/>
  <c r="O86" i="12"/>
  <c r="Q86" i="12"/>
  <c r="V86" i="12"/>
  <c r="G89" i="12"/>
  <c r="I89" i="12"/>
  <c r="K89" i="12"/>
  <c r="M89" i="12"/>
  <c r="O89" i="12"/>
  <c r="Q89" i="12"/>
  <c r="V89" i="12"/>
  <c r="G92" i="12"/>
  <c r="I92" i="12"/>
  <c r="K92" i="12"/>
  <c r="M92" i="12"/>
  <c r="O92" i="12"/>
  <c r="Q92" i="12"/>
  <c r="V92" i="12"/>
  <c r="G95" i="12"/>
  <c r="I95" i="12"/>
  <c r="K95" i="12"/>
  <c r="M95" i="12"/>
  <c r="O95" i="12"/>
  <c r="Q95" i="12"/>
  <c r="V95" i="12"/>
  <c r="G97" i="12"/>
  <c r="I97" i="12"/>
  <c r="K97" i="12"/>
  <c r="M97" i="12"/>
  <c r="O97" i="12"/>
  <c r="Q97" i="12"/>
  <c r="V97" i="12"/>
  <c r="G99" i="12"/>
  <c r="I99" i="12"/>
  <c r="K99" i="12"/>
  <c r="M99" i="12"/>
  <c r="O99" i="12"/>
  <c r="Q99" i="12"/>
  <c r="V99" i="12"/>
  <c r="G101" i="12"/>
  <c r="M101" i="12" s="1"/>
  <c r="I101" i="12"/>
  <c r="K101" i="12"/>
  <c r="O101" i="12"/>
  <c r="Q101" i="12"/>
  <c r="V101" i="12"/>
  <c r="G103" i="12"/>
  <c r="I103" i="12"/>
  <c r="K103" i="12"/>
  <c r="M103" i="12"/>
  <c r="O103" i="12"/>
  <c r="Q103" i="12"/>
  <c r="V103" i="12"/>
  <c r="G105" i="12"/>
  <c r="I105" i="12"/>
  <c r="K105" i="12"/>
  <c r="M105" i="12"/>
  <c r="O105" i="12"/>
  <c r="Q105" i="12"/>
  <c r="V105" i="12"/>
  <c r="G107" i="12"/>
  <c r="I107" i="12"/>
  <c r="K107" i="12"/>
  <c r="M107" i="12"/>
  <c r="O107" i="12"/>
  <c r="Q107" i="12"/>
  <c r="V107" i="12"/>
  <c r="G109" i="12"/>
  <c r="I109" i="12"/>
  <c r="K109" i="12"/>
  <c r="M109" i="12"/>
  <c r="O109" i="12"/>
  <c r="Q109" i="12"/>
  <c r="V109" i="12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5" i="12"/>
  <c r="M115" i="12" s="1"/>
  <c r="I115" i="12"/>
  <c r="K115" i="12"/>
  <c r="O115" i="12"/>
  <c r="Q115" i="12"/>
  <c r="V115" i="12"/>
  <c r="G117" i="12"/>
  <c r="I117" i="12"/>
  <c r="K117" i="12"/>
  <c r="M117" i="12"/>
  <c r="O117" i="12"/>
  <c r="Q117" i="12"/>
  <c r="V117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0" i="12"/>
  <c r="I120" i="12"/>
  <c r="K120" i="12"/>
  <c r="M120" i="12"/>
  <c r="O120" i="12"/>
  <c r="Q120" i="12"/>
  <c r="V120" i="12"/>
  <c r="G121" i="12"/>
  <c r="I121" i="12"/>
  <c r="K121" i="12"/>
  <c r="M121" i="12"/>
  <c r="O121" i="12"/>
  <c r="Q121" i="12"/>
  <c r="V121" i="12"/>
  <c r="G122" i="12"/>
  <c r="I122" i="12"/>
  <c r="K122" i="12"/>
  <c r="M122" i="12"/>
  <c r="O122" i="12"/>
  <c r="Q122" i="12"/>
  <c r="V122" i="12"/>
  <c r="G123" i="12"/>
  <c r="I123" i="12"/>
  <c r="K123" i="12"/>
  <c r="M123" i="12"/>
  <c r="O123" i="12"/>
  <c r="Q123" i="12"/>
  <c r="V123" i="12"/>
  <c r="G124" i="12"/>
  <c r="I124" i="12"/>
  <c r="K124" i="12"/>
  <c r="M124" i="12"/>
  <c r="O124" i="12"/>
  <c r="Q124" i="12"/>
  <c r="V124" i="12"/>
  <c r="G126" i="12"/>
  <c r="M126" i="12" s="1"/>
  <c r="I126" i="12"/>
  <c r="I125" i="12" s="1"/>
  <c r="K126" i="12"/>
  <c r="K125" i="12" s="1"/>
  <c r="O126" i="12"/>
  <c r="Q126" i="12"/>
  <c r="V126" i="12"/>
  <c r="G127" i="12"/>
  <c r="I127" i="12"/>
  <c r="K127" i="12"/>
  <c r="M127" i="12"/>
  <c r="O127" i="12"/>
  <c r="Q127" i="12"/>
  <c r="V127" i="12"/>
  <c r="G128" i="12"/>
  <c r="I128" i="12"/>
  <c r="K128" i="12"/>
  <c r="M128" i="12"/>
  <c r="O128" i="12"/>
  <c r="Q128" i="12"/>
  <c r="V128" i="12"/>
  <c r="G129" i="12"/>
  <c r="I129" i="12"/>
  <c r="K129" i="12"/>
  <c r="M129" i="12"/>
  <c r="O129" i="12"/>
  <c r="O125" i="12" s="1"/>
  <c r="Q129" i="12"/>
  <c r="Q125" i="12" s="1"/>
  <c r="V129" i="12"/>
  <c r="G130" i="12"/>
  <c r="I130" i="12"/>
  <c r="K130" i="12"/>
  <c r="M130" i="12"/>
  <c r="O130" i="12"/>
  <c r="Q130" i="12"/>
  <c r="V130" i="12"/>
  <c r="G131" i="12"/>
  <c r="I131" i="12"/>
  <c r="K131" i="12"/>
  <c r="M131" i="12"/>
  <c r="O131" i="12"/>
  <c r="Q131" i="12"/>
  <c r="V131" i="12"/>
  <c r="G132" i="12"/>
  <c r="I132" i="12"/>
  <c r="K132" i="12"/>
  <c r="M132" i="12"/>
  <c r="O132" i="12"/>
  <c r="Q132" i="12"/>
  <c r="V132" i="12"/>
  <c r="V125" i="12" s="1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Q135" i="12"/>
  <c r="V135" i="12"/>
  <c r="G136" i="12"/>
  <c r="G135" i="12" s="1"/>
  <c r="I136" i="12"/>
  <c r="I135" i="12" s="1"/>
  <c r="K136" i="12"/>
  <c r="K135" i="12" s="1"/>
  <c r="M136" i="12"/>
  <c r="M135" i="12" s="1"/>
  <c r="O136" i="12"/>
  <c r="O135" i="12" s="1"/>
  <c r="Q136" i="12"/>
  <c r="V136" i="12"/>
  <c r="G137" i="12"/>
  <c r="I137" i="12"/>
  <c r="K137" i="12"/>
  <c r="M137" i="12"/>
  <c r="O137" i="12"/>
  <c r="Q137" i="12"/>
  <c r="V137" i="12"/>
  <c r="G138" i="12"/>
  <c r="I138" i="12"/>
  <c r="K138" i="12"/>
  <c r="M138" i="12"/>
  <c r="O138" i="12"/>
  <c r="Q138" i="12"/>
  <c r="V138" i="12"/>
  <c r="I140" i="12"/>
  <c r="K140" i="12"/>
  <c r="O140" i="12"/>
  <c r="Q140" i="12"/>
  <c r="V140" i="12"/>
  <c r="G141" i="12"/>
  <c r="M141" i="12" s="1"/>
  <c r="M140" i="12" s="1"/>
  <c r="I141" i="12"/>
  <c r="K141" i="12"/>
  <c r="O141" i="12"/>
  <c r="Q141" i="12"/>
  <c r="V141" i="12"/>
  <c r="G143" i="12"/>
  <c r="G142" i="12" s="1"/>
  <c r="I143" i="12"/>
  <c r="I142" i="12" s="1"/>
  <c r="K143" i="12"/>
  <c r="K142" i="12" s="1"/>
  <c r="M143" i="12"/>
  <c r="O143" i="12"/>
  <c r="O142" i="12" s="1"/>
  <c r="Q143" i="12"/>
  <c r="Q142" i="12" s="1"/>
  <c r="V143" i="12"/>
  <c r="V142" i="12" s="1"/>
  <c r="G145" i="12"/>
  <c r="I145" i="12"/>
  <c r="K145" i="12"/>
  <c r="M145" i="12"/>
  <c r="O145" i="12"/>
  <c r="Q145" i="12"/>
  <c r="V145" i="12"/>
  <c r="G147" i="12"/>
  <c r="I147" i="12"/>
  <c r="K147" i="12"/>
  <c r="M147" i="12"/>
  <c r="O147" i="12"/>
  <c r="Q147" i="12"/>
  <c r="V147" i="12"/>
  <c r="G148" i="12"/>
  <c r="I148" i="12"/>
  <c r="K148" i="12"/>
  <c r="M148" i="12"/>
  <c r="O148" i="12"/>
  <c r="Q148" i="12"/>
  <c r="V148" i="12"/>
  <c r="G150" i="12"/>
  <c r="I150" i="12"/>
  <c r="K150" i="12"/>
  <c r="M150" i="12"/>
  <c r="O150" i="12"/>
  <c r="Q150" i="12"/>
  <c r="V150" i="12"/>
  <c r="G152" i="12"/>
  <c r="I152" i="12"/>
  <c r="K152" i="12"/>
  <c r="M152" i="12"/>
  <c r="O152" i="12"/>
  <c r="Q152" i="12"/>
  <c r="V152" i="12"/>
  <c r="G153" i="12"/>
  <c r="I153" i="12"/>
  <c r="K153" i="12"/>
  <c r="M153" i="12"/>
  <c r="O153" i="12"/>
  <c r="Q153" i="12"/>
  <c r="V153" i="12"/>
  <c r="G154" i="12"/>
  <c r="I154" i="12"/>
  <c r="K154" i="12"/>
  <c r="M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I156" i="12"/>
  <c r="K156" i="12"/>
  <c r="M156" i="12"/>
  <c r="O156" i="12"/>
  <c r="Q156" i="12"/>
  <c r="V156" i="12"/>
  <c r="G157" i="12"/>
  <c r="I157" i="12"/>
  <c r="K157" i="12"/>
  <c r="M157" i="12"/>
  <c r="O157" i="12"/>
  <c r="Q157" i="12"/>
  <c r="V157" i="12"/>
  <c r="G160" i="12"/>
  <c r="I160" i="12"/>
  <c r="K160" i="12"/>
  <c r="M160" i="12"/>
  <c r="O160" i="12"/>
  <c r="Q160" i="12"/>
  <c r="V160" i="12"/>
  <c r="G163" i="12"/>
  <c r="G162" i="12" s="1"/>
  <c r="I163" i="12"/>
  <c r="I162" i="12" s="1"/>
  <c r="K163" i="12"/>
  <c r="K162" i="12" s="1"/>
  <c r="M163" i="12"/>
  <c r="M162" i="12" s="1"/>
  <c r="O163" i="12"/>
  <c r="O162" i="12" s="1"/>
  <c r="Q163" i="12"/>
  <c r="Q162" i="12" s="1"/>
  <c r="V163" i="12"/>
  <c r="V162" i="12" s="1"/>
  <c r="G164" i="12"/>
  <c r="I164" i="12"/>
  <c r="K164" i="12"/>
  <c r="M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I166" i="12"/>
  <c r="K166" i="12"/>
  <c r="M166" i="12"/>
  <c r="O166" i="12"/>
  <c r="Q166" i="12"/>
  <c r="V166" i="12"/>
  <c r="G168" i="12"/>
  <c r="I168" i="12"/>
  <c r="K168" i="12"/>
  <c r="M168" i="12"/>
  <c r="O168" i="12"/>
  <c r="Q168" i="12"/>
  <c r="V168" i="12"/>
  <c r="G169" i="12"/>
  <c r="I169" i="12"/>
  <c r="K169" i="12"/>
  <c r="M169" i="12"/>
  <c r="O169" i="12"/>
  <c r="Q169" i="12"/>
  <c r="V169" i="12"/>
  <c r="G171" i="12"/>
  <c r="I171" i="12"/>
  <c r="K171" i="12"/>
  <c r="M171" i="12"/>
  <c r="O171" i="12"/>
  <c r="Q171" i="12"/>
  <c r="V171" i="12"/>
  <c r="AE173" i="12"/>
  <c r="I20" i="1"/>
  <c r="I19" i="1"/>
  <c r="I18" i="1"/>
  <c r="I17" i="1"/>
  <c r="I16" i="1"/>
  <c r="I86" i="1"/>
  <c r="J77" i="1" s="1"/>
  <c r="F50" i="1"/>
  <c r="G23" i="1" s="1"/>
  <c r="G50" i="1"/>
  <c r="G25" i="1" s="1"/>
  <c r="H50" i="1"/>
  <c r="I49" i="1"/>
  <c r="I48" i="1"/>
  <c r="I47" i="1"/>
  <c r="I46" i="1"/>
  <c r="I45" i="1"/>
  <c r="I44" i="1"/>
  <c r="I43" i="1"/>
  <c r="I42" i="1"/>
  <c r="I41" i="1"/>
  <c r="I39" i="1"/>
  <c r="I50" i="1" s="1"/>
  <c r="J28" i="1"/>
  <c r="J26" i="1"/>
  <c r="G38" i="1"/>
  <c r="F38" i="1"/>
  <c r="J23" i="1"/>
  <c r="J24" i="1"/>
  <c r="J25" i="1"/>
  <c r="J27" i="1"/>
  <c r="E24" i="1"/>
  <c r="G24" i="1"/>
  <c r="E26" i="1"/>
  <c r="G26" i="1"/>
  <c r="J85" i="1" l="1"/>
  <c r="J84" i="1"/>
  <c r="J83" i="1"/>
  <c r="J82" i="1"/>
  <c r="J81" i="1"/>
  <c r="J80" i="1"/>
  <c r="J68" i="1"/>
  <c r="J67" i="1"/>
  <c r="J69" i="1"/>
  <c r="J79" i="1"/>
  <c r="J70" i="1"/>
  <c r="J71" i="1"/>
  <c r="J72" i="1"/>
  <c r="J73" i="1"/>
  <c r="J78" i="1"/>
  <c r="J74" i="1"/>
  <c r="J75" i="1"/>
  <c r="J76" i="1"/>
  <c r="A27" i="1"/>
  <c r="M216" i="19"/>
  <c r="M182" i="19"/>
  <c r="M119" i="19"/>
  <c r="M32" i="19"/>
  <c r="M8" i="19"/>
  <c r="M49" i="19"/>
  <c r="M28" i="19"/>
  <c r="M24" i="19" s="1"/>
  <c r="G234" i="19"/>
  <c r="G8" i="19"/>
  <c r="M37" i="18"/>
  <c r="M144" i="18"/>
  <c r="M126" i="18"/>
  <c r="G98" i="18"/>
  <c r="G32" i="18"/>
  <c r="M70" i="18"/>
  <c r="M51" i="18" s="1"/>
  <c r="G133" i="18"/>
  <c r="M23" i="18"/>
  <c r="M18" i="18" s="1"/>
  <c r="M18" i="17"/>
  <c r="M116" i="17"/>
  <c r="G100" i="17"/>
  <c r="M54" i="17"/>
  <c r="M36" i="17" s="1"/>
  <c r="AF127" i="17"/>
  <c r="M32" i="16"/>
  <c r="M57" i="16"/>
  <c r="M141" i="16"/>
  <c r="M8" i="16"/>
  <c r="M105" i="16"/>
  <c r="M25" i="16"/>
  <c r="M52" i="16"/>
  <c r="AF152" i="16"/>
  <c r="G29" i="16"/>
  <c r="M122" i="16"/>
  <c r="M121" i="16" s="1"/>
  <c r="M116" i="15"/>
  <c r="M18" i="15"/>
  <c r="M64" i="15"/>
  <c r="G100" i="15"/>
  <c r="G116" i="15"/>
  <c r="AF127" i="15"/>
  <c r="M32" i="14"/>
  <c r="M8" i="14"/>
  <c r="M153" i="14"/>
  <c r="M118" i="14"/>
  <c r="M54" i="14"/>
  <c r="G118" i="14"/>
  <c r="AF164" i="14"/>
  <c r="G133" i="14"/>
  <c r="G29" i="14"/>
  <c r="M95" i="13"/>
  <c r="M18" i="13"/>
  <c r="M130" i="13"/>
  <c r="M38" i="13"/>
  <c r="G141" i="13"/>
  <c r="G128" i="13"/>
  <c r="AF152" i="13"/>
  <c r="G86" i="13"/>
  <c r="M70" i="12"/>
  <c r="M142" i="12"/>
  <c r="M125" i="12"/>
  <c r="G28" i="12"/>
  <c r="G125" i="12"/>
  <c r="G8" i="12"/>
  <c r="AF173" i="12"/>
  <c r="M21" i="12"/>
  <c r="M20" i="12" s="1"/>
  <c r="G140" i="12"/>
  <c r="I21" i="1"/>
  <c r="J49" i="1"/>
  <c r="J45" i="1"/>
  <c r="J44" i="1"/>
  <c r="J42" i="1"/>
  <c r="J39" i="1"/>
  <c r="J50" i="1" s="1"/>
  <c r="J48" i="1"/>
  <c r="J47" i="1"/>
  <c r="J46" i="1"/>
  <c r="J43" i="1"/>
  <c r="J41" i="1"/>
  <c r="J86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A07EB218-E667-4204-B201-476D6CE7527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28EBE54-F77B-49A8-8A60-817D467367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CB72B41C-8B3F-4602-8B8F-167894E68B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3FF5DDD-3DB3-492F-A0B0-0A89CD650AD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46DA5EEF-7EAF-4594-BF52-F32E51188B6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EF90737-F9A9-414D-8091-F03CDBE5263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D0EF6349-FEFB-4A59-B811-1CD2B8CAFCD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3315026-67A0-4872-AB0A-207FD505A3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884AF6C3-C8AD-4062-8D5E-DCE81083E9A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87C7DF7-5F36-4EFE-94CB-FBDD5049B43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C1F6B2F1-944E-48E9-B2D2-0858ABC5CC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01B4A4B-D80C-41FF-B88C-CFBFF5BC01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3EF94A45-0DF6-46BD-B1F4-36C17509C5D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EDF52FD-B558-4384-886C-34CEA86193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F7FC6743-5DB3-4099-9893-6A4CF2244BA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F2E8812-3E70-4905-9AE0-87AE715053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<sst xmlns="http://schemas.openxmlformats.org/spreadsheetml/2006/main" count="8425" uniqueCount="752">
  <si>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</si>
  <si>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</si>
  <si>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</si>
  <si>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</si>
  <si>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</si>
  <si>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</si>
  <si>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</si>
  <si>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</si>
  <si>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</si>
  <si>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</si>
  <si>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</si>
  <si>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</si>
  <si>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</si>
  <si>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</si>
  <si>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</si>
  <si>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</si>
  <si>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</si>
  <si>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</si>
  <si>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</si>
  <si>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</si>
  <si>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</si>
  <si>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</si>
  <si>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</si>
  <si>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</si>
  <si>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</si>
  <si>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</si>
  <si>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</si>
  <si>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</si>
  <si>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</si>
  <si>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</si>
  <si>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</si>
  <si>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</si>
  <si>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</si>
  <si>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</si>
  <si>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</si>
  <si>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</si>
  <si>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</si>
  <si>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</si>
  <si>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</si>
  <si>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</si>
  <si>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</si>
  <si>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</si>
  <si>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</si>
  <si>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255Z057</t>
  </si>
  <si>
    <t>ZŠ Šternberk_Hrubého</t>
  </si>
  <si>
    <t>Stavba</t>
  </si>
  <si>
    <t>Stavební objekt</t>
  </si>
  <si>
    <t>1</t>
  </si>
  <si>
    <t>Vytápění</t>
  </si>
  <si>
    <t>Velká budova_ležaté rozvody</t>
  </si>
  <si>
    <t>2</t>
  </si>
  <si>
    <t>Velká budova_stoupačky a tělesa</t>
  </si>
  <si>
    <t>3</t>
  </si>
  <si>
    <t>Přístavba_ležaté rozvody</t>
  </si>
  <si>
    <t>4</t>
  </si>
  <si>
    <t>Přístavba_stoupačky a tělesa</t>
  </si>
  <si>
    <t>5</t>
  </si>
  <si>
    <t>Stará budova_ležaté rozvody</t>
  </si>
  <si>
    <t>6</t>
  </si>
  <si>
    <t>Stará budova_stoupačky a tělesa</t>
  </si>
  <si>
    <t>7</t>
  </si>
  <si>
    <t>Tělocvična+přívod k VZT</t>
  </si>
  <si>
    <t>8</t>
  </si>
  <si>
    <t>Úpravy kotelny</t>
  </si>
  <si>
    <t>Celkem za stavbu</t>
  </si>
  <si>
    <t>CZK</t>
  </si>
  <si>
    <t>#POPS</t>
  </si>
  <si>
    <t>Popis stavby: 255Z057 - ZŠ Šternberk_Hrubého</t>
  </si>
  <si>
    <t>#POPO</t>
  </si>
  <si>
    <t>Popis objektu: 1 - Vytápění</t>
  </si>
  <si>
    <t>#POPR</t>
  </si>
  <si>
    <t>Popis rozpočtu: 1 - Velká budova_ležaté rozvody</t>
  </si>
  <si>
    <t>Popis rozpočtu: 2 - Velká budova_stoupačky a tělesa</t>
  </si>
  <si>
    <t>Popis rozpočtu: 3 - Přístavba_ležaté rozvody</t>
  </si>
  <si>
    <t>Popis rozpočtu: 4 - Přístavba_stoupačky a tělesa</t>
  </si>
  <si>
    <t>Popis rozpočtu: 5 - Stará budova_ležaté rozvody</t>
  </si>
  <si>
    <t>Popis rozpočtu: 6 - Stará budova_stoupačky a tělesa</t>
  </si>
  <si>
    <t>Popis rozpočtu: 7 - Tělocvična+přívod k VZT</t>
  </si>
  <si>
    <t>Popis rozpočtu: 8 - Úpravy kotelny</t>
  </si>
  <si>
    <t>Rekapitulace dílů</t>
  </si>
  <si>
    <t>Typ dílu</t>
  </si>
  <si>
    <t>Svislé a kompletní konstrukce</t>
  </si>
  <si>
    <t>Vodorovné konstrukce</t>
  </si>
  <si>
    <t>Úpravy povrchu, podlahy</t>
  </si>
  <si>
    <t>61</t>
  </si>
  <si>
    <t>Úpravy povrchů vnitřní</t>
  </si>
  <si>
    <t>700B</t>
  </si>
  <si>
    <t>Demontáže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</si>
  <si>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</si>
  <si>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</si>
  <si>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</si>
  <si>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</si>
  <si>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</si>
  <si>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</si>
  <si>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700</t>
  </si>
  <si>
    <t>Hodinové zúčtovací sazby, zkoušky, revize</t>
  </si>
  <si>
    <t>713</t>
  </si>
  <si>
    <t>Izolace tepelné</t>
  </si>
  <si>
    <t>722</t>
  </si>
  <si>
    <t>Vnitřní vodovod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</si>
  <si>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</si>
  <si>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</si>
  <si>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</si>
  <si>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</si>
  <si>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</si>
  <si>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</si>
  <si>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</si>
  <si>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</si>
  <si>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</si>
  <si>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</si>
  <si>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784</t>
  </si>
  <si>
    <t>Malby</t>
  </si>
  <si>
    <t>D96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</si>
  <si>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</si>
  <si>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</si>
  <si>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</si>
  <si>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</si>
  <si>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</si>
  <si>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</si>
  <si>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</si>
  <si>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</si>
  <si>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</si>
  <si>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</si>
  <si>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</si>
  <si>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</si>
  <si>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</si>
  <si>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</si>
  <si>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</si>
  <si>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</si>
  <si>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</si>
  <si>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</si>
  <si>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</si>
  <si>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</si>
  <si>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</si>
  <si>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</si>
  <si>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</si>
  <si>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</si>
  <si>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</si>
  <si>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</si>
  <si>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</si>
  <si>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</si>
  <si>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</si>
  <si>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</si>
  <si>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</si>
  <si>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</si>
  <si>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310236241RT1</t>
  </si>
  <si>
    <t>Zazdívka otvorů o ploše přes 0,0225 m2 do 0,09 m2 ve zdivu nadzákladovém cihlami pálenými o tloušťce zdi do 300 mm, Malta zdicí obyčejná (G); pojivo: vápenocementové; zrnitost do 4,0 mm; M 5 N/mm2</t>
  </si>
  <si>
    <t>kus</t>
  </si>
  <si>
    <t>801-4</t>
  </si>
  <si>
    <t>RTS 25/ II</t>
  </si>
  <si>
    <t>Práce</t>
  </si>
  <si>
    <t>Běžná</t>
  </si>
  <si>
    <t>POL1_</t>
  </si>
  <si>
    <t>včetně pomocného pracovního lešení</t>
  </si>
  <si>
    <t>SPI</t>
  </si>
  <si>
    <t>310236251RT1</t>
  </si>
  <si>
    <t>Zazdívka otvorů o ploše přes 0,0225 m2 do 0,09 m2 ve zdivu nadzákladovém cihlami pálenými o tloušťce zdi přes 300 do 450 mm, Malta zdicí obyčejná (G); pojivo: vápenocementové; zrnitost do 4,0 mm; M 5 N/mm2</t>
  </si>
  <si>
    <t>310236261RT1</t>
  </si>
  <si>
    <t>Zazdívka otvorů o ploše přes 0,0225 m2 do 0,09 m2 ve zdivu nadzákladovém cihlami pálenými o tloušťce zdi přes 450 do 600 mm, Malta zdicí obyčejná (G); pojivo: vápenocementové; zrnitost do 4,0 mm; M 5 N/mm2</t>
  </si>
  <si>
    <t>602011119RT3</t>
  </si>
  <si>
    <t>Omítka stěn z hotových směsí vrstva jádrová, tepelně izolační, vnější, tloušťka vrstvy 30 mm,  , Omítka s anorganickým pojivem tepelněizolační (T), jádrová; pojivo: cementové; zrnitost do 2,0 mm; nanášení: ručně, strojně; lambda = 0,130 W/(m.K)</t>
  </si>
  <si>
    <t>m2</t>
  </si>
  <si>
    <t>801-1</t>
  </si>
  <si>
    <t>po jednotlivých vrstvách</t>
  </si>
  <si>
    <t>V položce nejsou zakalkulovány náklady na pomocné lešení, použití rohových lišt a armovací skelné tkaniny.</t>
  </si>
  <si>
    <t>POP</t>
  </si>
  <si>
    <t>601011198R00</t>
  </si>
  <si>
    <t>Penetrace savých minerálních podkladů zpevňující (nové omítky a zdivo), stropů</t>
  </si>
  <si>
    <t>612401191RT2</t>
  </si>
  <si>
    <t>Omítky malých ploch vnitřních stěn do 0,09 m2, vápennou štukovou omítkou, Omítka s anorganickým pojivem obyčejná (GP), štuková; pojivo: vápenocementové; zrnitost do 1,0 mm; nanášení: ručně; barva: bílá</t>
  </si>
  <si>
    <t>jakoukoliv maltou, z pomocného pracovního lešení o výšce podlahy do 1900 mm a pro zatížení do 1,5 kPa,</t>
  </si>
  <si>
    <t>713400821R00</t>
  </si>
  <si>
    <t>Odstranění tepelné izolace potrubí pásy nebo foĺiemi  potrubí</t>
  </si>
  <si>
    <t>800-713</t>
  </si>
  <si>
    <t>733110806R00</t>
  </si>
  <si>
    <t>Demontáž potrubí z ocelových trubek závitových přes 15 do DN 32</t>
  </si>
  <si>
    <t>m</t>
  </si>
  <si>
    <t>800-731</t>
  </si>
  <si>
    <t>733110808R00</t>
  </si>
  <si>
    <t>Demontáž potrubí z ocelových trubek závitových přes 32 do DN 50</t>
  </si>
  <si>
    <t>733110810R00</t>
  </si>
  <si>
    <t>Demontáž potrubí z ocelových trubek závitových přes 50 do DN 80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</si>
  <si>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</si>
  <si>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</si>
  <si>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952902110R00</t>
  </si>
  <si>
    <t>Čištění budov zametáním v místnostech, chodbách, na schodišti a na půdě</t>
  </si>
  <si>
    <t>971033331R00</t>
  </si>
  <si>
    <t>Vybourání otvorů ve zdivu cihelném z jakýchkoliv cihel pálených  na jakoukoliv maltu vápenou nebo vápenocementovou, plochy do 0,09 m2, tloušťky do 150 mm</t>
  </si>
  <si>
    <t>801-3</t>
  </si>
  <si>
    <t>základovém nebo nadzákladovém,</t>
  </si>
  <si>
    <t>Včetně pomocného lešení o výšce podlahy do 1900 mm a pro zatížení do 1,5 kPa  (150 kg/m2).</t>
  </si>
  <si>
    <t>971033341R00</t>
  </si>
  <si>
    <t>Vybourání otvorů ve zdivu cihelném z jakýchkoliv cihel pálených  na jakoukoliv maltu vápenou nebo vápenocementovou, plochy do 0,09 m2, tloušťky do 300 mm</t>
  </si>
  <si>
    <t>971033351R00</t>
  </si>
  <si>
    <t>Vybourání otvorů ve zdivu cihelném z jakýchkoliv cihel pálených  na jakoukoliv maltu vápenou nebo vápenocementovou, plochy do 0,09 m2, tloušťky do 450 mm</t>
  </si>
  <si>
    <t>971033361R00</t>
  </si>
  <si>
    <t>Vybourání otvorů ve zdivu cihelném z jakýchkoliv cihel pálených  na jakoukoliv maltu vápenou nebo vápenocementovou, plochy do 0,09 m2, tloušťky do 600 mm</t>
  </si>
  <si>
    <t>971033381R00</t>
  </si>
  <si>
    <t>Vybourání otvorů ve zdivu cihelném z jakýchkoliv cihel pálených  na jakoukoliv maltu vápenou nebo vápenocementovou, plochy do 0,09 m2, tloušťky do 900 mm</t>
  </si>
  <si>
    <t>979951112R00</t>
  </si>
  <si>
    <t>Výkup kovů železný šrot, tloušťky nad 4 mm</t>
  </si>
  <si>
    <t>t</t>
  </si>
  <si>
    <t>Pro vyjádření výnosu ve prospěch zhotovitele je nutné jednotkovou cenu uvést se záporným znaménkem. (Získaná částka ponižuje náklad stavby.)</t>
  </si>
  <si>
    <t>904R02</t>
  </si>
  <si>
    <t>Rozbor vody v topném systému</t>
  </si>
  <si>
    <t>ks</t>
  </si>
  <si>
    <t>Vlastní</t>
  </si>
  <si>
    <t>Indiv</t>
  </si>
  <si>
    <t>904      R00</t>
  </si>
  <si>
    <t>Hzs-vypuštění, proplach, napuštění upravenou vodou</t>
  </si>
  <si>
    <t>soubor</t>
  </si>
  <si>
    <t>Agregovaná položka</t>
  </si>
  <si>
    <t>Modrá</t>
  </si>
  <si>
    <t>POL2_</t>
  </si>
  <si>
    <t>904      R01</t>
  </si>
  <si>
    <t>Hzs-zkousky v ramci montaz.praci, Komplexni vyzkouseni</t>
  </si>
  <si>
    <t>h</t>
  </si>
  <si>
    <t>Prav.M</t>
  </si>
  <si>
    <t>HZS</t>
  </si>
  <si>
    <t>POL10_</t>
  </si>
  <si>
    <t>909      R00</t>
  </si>
  <si>
    <t>Hzs-nezmeritelne stavebni prace</t>
  </si>
  <si>
    <t>722182014R00</t>
  </si>
  <si>
    <t>Montáž tepelné izolace potrubí lepicí páska, sponky, přes DN 25 do DN 40</t>
  </si>
  <si>
    <t>800-721</t>
  </si>
  <si>
    <t>722182016R00</t>
  </si>
  <si>
    <t>Montáž tepelné izolace potrubí lepicí páska, sponky, přes DN 40 do DN 80</t>
  </si>
  <si>
    <t>722182094R00</t>
  </si>
  <si>
    <t>Montáž tepelné izolace potrubí příplatek za montáž izolačních tvarovek přes DN 25 do DN 40</t>
  </si>
  <si>
    <t>722182096R00</t>
  </si>
  <si>
    <t>Montáž tepelné izolace potrubí příplatek za montáž izolačních tvarovek přes DN 40 do DN 80</t>
  </si>
  <si>
    <t>631547011R</t>
  </si>
  <si>
    <t>Výrobek izolační pro instalace z minerální vlny (MW) tvar: pouzdro; s podélným nářezem; vnitřní d = 15 mm; tl = 20 mm; povrchová úprava: hliníková fólie se skleněnou mřížkou; OH = 100 kg/m3; provozní teplota do 250 °C</t>
  </si>
  <si>
    <t>SPCM</t>
  </si>
  <si>
    <t>Specifikace</t>
  </si>
  <si>
    <t>POL3_</t>
  </si>
  <si>
    <t>631547012R</t>
  </si>
  <si>
    <t>Výrobek izolační pro instalace z minerální vlny (MW) tvar: pouzdro; s podélným nářezem; vnitřní d = 18 mm; tl = 20 mm; povrchová úprava: hliníková fólie se skleněnou mřížkou; OH = 100 kg/m3; provozní teplota do 250 °C</t>
  </si>
  <si>
    <t>631547113R</t>
  </si>
  <si>
    <t>Výrobek izolační pro instalace z minerální vlny (MW) tvar: pouzdro; s podélným nářezem; vnitřní d = 22 mm; tl = 30 mm; povrchová úprava: hliníková fólie se skleněnou mřížkou; OH = 100 kg/m3; provozní teplota do 250 °C</t>
  </si>
  <si>
    <t>631547214R</t>
  </si>
  <si>
    <t>Výrobek izolační pro instalace z minerální vlny (MW) tvar: pouzdro; s podélným nářezem; vnitřní d = 28 mm; tl = 40 mm; povrchová úprava: hliníková fólie se skleněnou mřížkou; OH = 100 kg/m3; provozní teplota do 250 °C</t>
  </si>
  <si>
    <t>631547215R</t>
  </si>
  <si>
    <t>Výrobek izolační pro instalace z minerální vlny (MW) tvar: pouzdro; s podélným nářezem; vnitřní d = 35 mm; tl = 40 mm; povrchová úprava: hliníková fólie se skleněnou mřížkou; OH = 100 kg/m3; provozní teplota do 250 °C</t>
  </si>
  <si>
    <t>631547216R</t>
  </si>
  <si>
    <t>Výrobek izolační pro instalace z minerální vlny (MW) tvar: pouzdro; s podélným nářezem; vnitřní d = 42 mm; tl = 40 mm; povrchová úprava: hliníková fólie se skleněnou mřížkou; OH = 100 kg/m3; provozní teplota do 250 °C</t>
  </si>
  <si>
    <t>631547218R</t>
  </si>
  <si>
    <t>Výrobek izolační pro instalace z minerální vlny (MW) tvar: pouzdro; s podélným nářezem; vnitřní d = 54 mm; tl = 40 mm; povrchová úprava: hliníková fólie se skleněnou mřížkou; OH = 100 kg/m3; provozní teplota do 250 °C</t>
  </si>
  <si>
    <t>631547322R</t>
  </si>
  <si>
    <t>Výrobek izolační pro instalace z minerální vlny (MW) tvar: pouzdro; s podélným nářezem; vnitřní d = 76 mm; tl = 50 mm; povrchová úprava: hliníková fólie se skleněnou mřížkou; OH = 100 kg/m3; provozní teplota do 250 °C</t>
  </si>
  <si>
    <t>998713201R00</t>
  </si>
  <si>
    <t>Přesun hmot pro izolace tepelné v objektech výšky do 6 m</t>
  </si>
  <si>
    <t>Přesun hmot</t>
  </si>
  <si>
    <t>POL7_</t>
  </si>
  <si>
    <t>50 m vodorovně</t>
  </si>
  <si>
    <t>733151212R00</t>
  </si>
  <si>
    <t>Potrubí pro vytápění a chlazení z trubek ocelových vně pozinkovaných spojovaných lisováním vnější průměr D 15 mm, tl. stěny 1,2 mm, Trubka ocelová svařovaná; hladká; materiál: uhlíková ocel; značka: E220 (1.0215); DN = 12; de = 15,0 mm; tl. stěny = 1,2 mm; PN 16; teplota média -...</t>
  </si>
  <si>
    <t>montáž a dodávka trubek a tvarovek, bez lešení, bez zednické přípomoci, bez kotvení</t>
  </si>
  <si>
    <t>Včetně pomocného lešení o výšce podlahy do 1900 mm a pro zatížení do 1,5 kPa.</t>
  </si>
  <si>
    <t>733151213R00</t>
  </si>
  <si>
    <t>Potrubí pro vytápění a chlazení z trubek ocelových vně pozinkovaných spojovaných lisováním vnější průměr D 18 mm, tl. stěny 1,2 mm, Trubka ocelová svařovaná; hladká; materiál: uhlíková ocel; značka: E220 (1.0215); DN = 15; de = 18,0 mm; tl. stěny = 1,2 mm; PN 16; teplota média -...</t>
  </si>
  <si>
    <t>733151214R00</t>
  </si>
  <si>
    <t>Potrubí pro vytápění a chlazení z trubek ocelových vně pozinkovaných spojovaných lisováním vnější průměr D 22 mm, tl. stěny 1,5 mm, Trubka ocelová svařovaná; hladká; materiál: uhlíková ocel; značka: E220 (1.0215); DN = 20; de = 22,0 mm; tl. stěny = 1,5 mm; PN 16; teplota média -...</t>
  </si>
  <si>
    <t>733151215R00</t>
  </si>
  <si>
    <t>Potrubí pro vytápění a chlazení z trubek ocelových vně pozinkovaných spojovaných lisováním vnější průměr D 28 mm, tl. stěny 1,5 mm, Trubka ocelová svařovaná; hladká; materiál: uhlíková ocel; značka: E220 (1.0215); DN = 25; de = 28,0 mm; tl. stěny = 1,5 mm; PN 16; teplota média -...</t>
  </si>
  <si>
    <t>733151216R00</t>
  </si>
  <si>
    <t>Potrubí pro vytápění a chlazení z trubek ocelových vně pozinkovaných spojovaných lisováním vnější průměr D 35 mm, tl. stěny 1,5 mm, Trubka ocelová svařovaná; hladká; materiál: uhlíková ocel; značka: E220 (1.0215); DN = 32; de = 35,0 mm; tl. stěny = 1,5 mm; PN 16; teplota média -...</t>
  </si>
  <si>
    <t>733151217R00</t>
  </si>
  <si>
    <t>Potrubí pro vytápění a chlazení z trubek ocelových vně pozinkovaných spojovaných lisováním vnější průměr D 42 mm, tl. stěny 1,5 mm, Trubka ocelová svařovaná; hladká; materiál: uhlíková ocel; značka: E220 (1.0215); DN = 40; de = 42,0 mm; tl. stěny = 1,5 mm; PN 16; teplota média -...</t>
  </si>
  <si>
    <t>733151218R00</t>
  </si>
  <si>
    <t>Potrubí pro vytápění a chlazení z trubek ocelových vně pozinkovaných spojovaných lisováním vnější průměr D 54 mm, tl. stěny 1,5 mm, Trubka ocelová svařovaná; hladká; materiál: uhlíková ocel; značka: E220 (1.0215); DN = 50; de = 54,0 mm; tl. stěny = 1,5 mm; PN 16; teplota média -...</t>
  </si>
  <si>
    <t>733151219R00</t>
  </si>
  <si>
    <t>Potrubí pro vytápění a chlazení z trubek ocelových vně pozinkovaných spojovaných lisováním vnější průměr D 76 mm, tl. stěny 2,0 mm, Trubka ocelová svařovaná; hladká; materiál: uhlíková ocel; značka: E220 (1.0215); DN = 65; de = 76,1 mm; tl. stěny = 2,0 mm; PN 16; teplota média -...</t>
  </si>
  <si>
    <t>733154102R00</t>
  </si>
  <si>
    <t>Montáž potrubí pro vytápění a chlazení, ocelového, bez tvarovek spojované lisováním, do DN 15</t>
  </si>
  <si>
    <t>Montáž trubek. Bez montáže tvarovek, bez dodávek materiálu, bez zednických prací, bez lešení, bez uchycení potrubí.</t>
  </si>
  <si>
    <t>733154103R00</t>
  </si>
  <si>
    <t>Montáž potrubí pro vytápění a chlazení, ocelového, bez tvarovek spojované lisováním, do DN 20</t>
  </si>
  <si>
    <t>733154104R00</t>
  </si>
  <si>
    <t>Montáž potrubí pro vytápění a chlazení, ocelového, bez tvarovek spojované lisováním, do DN 25</t>
  </si>
  <si>
    <t>733154105R00</t>
  </si>
  <si>
    <t>Montáž potrubí pro vytápění a chlazení, ocelového, bez tvarovek spojované lisováním, do DN 32</t>
  </si>
  <si>
    <t>733154106R00</t>
  </si>
  <si>
    <t>Montáž potrubí pro vytápění a chlazení, ocelového, bez tvarovek spojované lisováním, do DN 40</t>
  </si>
  <si>
    <t>733154107R00</t>
  </si>
  <si>
    <t>Montáž potrubí pro vytápění a chlazení, ocelového, bez tvarovek spojované lisováním, do DN 50</t>
  </si>
  <si>
    <t>733154108R00</t>
  </si>
  <si>
    <t>Montáž potrubí pro vytápění a chlazení, ocelového, bez tvarovek spojované lisováním, do DN 65</t>
  </si>
  <si>
    <t>733190106R00</t>
  </si>
  <si>
    <t>Tlaková zkouška potrubí ocelových závitových, plastových, měděných do DN 32</t>
  </si>
  <si>
    <t>Včetně dodávky vody, uzavření a zabezpečení konců potrubí.</t>
  </si>
  <si>
    <t>733190107R00</t>
  </si>
  <si>
    <t>Tlaková zkouška potrubí ocelových závitových, plastových, měděných přes DN 32 do DN 40</t>
  </si>
  <si>
    <t>733190108R00</t>
  </si>
  <si>
    <t>Tlaková zkouška potrubí ocelových závitových, plastových, měděných přes DN 40 do DN 50</t>
  </si>
  <si>
    <t>733190109R00</t>
  </si>
  <si>
    <t>Tlaková zkouška potrubí ocelových závitových, plastových, měděných přes DN 50 do DN 65</t>
  </si>
  <si>
    <t>230120041R00</t>
  </si>
  <si>
    <t>Čištění potrubí profukováním nebo proplach. DN 32</t>
  </si>
  <si>
    <t>230120042R00</t>
  </si>
  <si>
    <t>Čištění potrubí profukováním nebo proplach. DN 40</t>
  </si>
  <si>
    <t>230120043R00</t>
  </si>
  <si>
    <t>Čištění potrubí profukováním nebo proplach. DN 50</t>
  </si>
  <si>
    <t>230120044R00</t>
  </si>
  <si>
    <t>Čištění potrubí profukováním nebo proplach. DN 65</t>
  </si>
  <si>
    <t>230170001R00</t>
  </si>
  <si>
    <t>Příprava pro zkoušku těsnosti, DN do 40</t>
  </si>
  <si>
    <t>sada</t>
  </si>
  <si>
    <t>230170002R00</t>
  </si>
  <si>
    <t>Příprava pro zkoušku těsnosti, DN 50 - 80</t>
  </si>
  <si>
    <t>73312154</t>
  </si>
  <si>
    <t>Dilatační zkouška</t>
  </si>
  <si>
    <t>998733201R00</t>
  </si>
  <si>
    <t>Přesun hmot pro rozvody potrubí v objektech výšky do 6 m</t>
  </si>
  <si>
    <t>734209103R00</t>
  </si>
  <si>
    <t>Montáž závitové armatury s jedním závitem, G 1/2", bez dodávky materiálu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</si>
  <si>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</si>
  <si>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</si>
  <si>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</si>
  <si>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</si>
  <si>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</si>
  <si>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</si>
  <si>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734235121R00</t>
  </si>
  <si>
    <t>Kohout kulový, mosazný, DN 15, PN 42, vnitřní-vnitřní, včetně dodávky materiálu</t>
  </si>
  <si>
    <t>734235122R00</t>
  </si>
  <si>
    <t>Kohout kulový, mosazný, DN 20, PN 42, vnitřní-vnitřní, včetně dodávky materiálu</t>
  </si>
  <si>
    <t>734235123R00</t>
  </si>
  <si>
    <t>Kohout kulový, mosazný, DN 25, PN 35, vnitřní-vnitřní, včetně dodávky materiálu</t>
  </si>
  <si>
    <t>734291113R00</t>
  </si>
  <si>
    <t>Kohout kulový, napouštěcí a vypouštěcí, mosazný, DN 15, PN 10, včetně dodávky materiálu</t>
  </si>
  <si>
    <t>998734201R00</t>
  </si>
  <si>
    <t>Přesun hmot pro armatury v objektech výšky do 6 m</t>
  </si>
  <si>
    <t>767995101R00</t>
  </si>
  <si>
    <t>Výroba a montáž atypických kovovových doplňků staveb hmotnosti do 5 kg</t>
  </si>
  <si>
    <t>kg</t>
  </si>
  <si>
    <t>800-767</t>
  </si>
  <si>
    <t>55399994.AR</t>
  </si>
  <si>
    <t>výrobek kovový jednoduchý kotevní</t>
  </si>
  <si>
    <t>998767201R00</t>
  </si>
  <si>
    <t>Přesun hmot pro kovové stavební doplňk. konstrukce v objektech výšky do 6 m</t>
  </si>
  <si>
    <t>POL7_7</t>
  </si>
  <si>
    <t>784115222R00.</t>
  </si>
  <si>
    <t>Malba Remal standard, bar., bez penetr.,2 x, výmalba stropu</t>
  </si>
  <si>
    <t>979990107R00</t>
  </si>
  <si>
    <t>Poplatek za uložení, směs betonu, cihel a dřeva,  , skupina 17 09 04 z Katalogu odpadů</t>
  </si>
  <si>
    <t>kategorie 17 09 04 smíšené stavební a demoliční odpady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</si>
  <si>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</si>
  <si>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</si>
  <si>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</si>
  <si>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979082212R00</t>
  </si>
  <si>
    <t>Vodorovná doprava suti po suchu s naložením a se složením na vzdálenost do 50 m</t>
  </si>
  <si>
    <t>822-1</t>
  </si>
  <si>
    <t>RTS 24/ II</t>
  </si>
  <si>
    <t>Přesun suti</t>
  </si>
  <si>
    <t>POL8_</t>
  </si>
  <si>
    <t>979081111R00</t>
  </si>
  <si>
    <t>Odvoz suti a vybouraných hmot na skládku do 1 km</t>
  </si>
  <si>
    <t>RTS 25/ I</t>
  </si>
  <si>
    <t>Včetně naložení na dopravní prostředek a složení na skládku, bez poplatku za skládku.</t>
  </si>
  <si>
    <t>979081111RT3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</si>
  <si>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</si>
  <si>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</si>
  <si>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</si>
  <si>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</si>
  <si>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</si>
  <si>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</si>
  <si>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</si>
  <si>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</si>
  <si>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</si>
  <si>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</si>
  <si>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</si>
  <si>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</si>
  <si>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</si>
  <si>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005121 R1</t>
  </si>
  <si>
    <t>Předávací dokumentace</t>
  </si>
  <si>
    <t>005124010R</t>
  </si>
  <si>
    <t>Koordinační činnost</t>
  </si>
  <si>
    <t>Soubor</t>
  </si>
  <si>
    <t>VRN</t>
  </si>
  <si>
    <t>POL99_8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</si>
  <si>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</si>
  <si>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</si>
  <si>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</si>
  <si>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</si>
  <si>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</si>
  <si>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005121 R</t>
  </si>
  <si>
    <t>Zařízení staveniště</t>
  </si>
  <si>
    <t>005121 R2</t>
  </si>
  <si>
    <t>Doprava materiálu (1,5 % z ceny)</t>
  </si>
  <si>
    <t>POL99_0</t>
  </si>
  <si>
    <t>.</t>
  </si>
  <si>
    <t>005122 R</t>
  </si>
  <si>
    <t>Provozní vlivy (0,25% z ceny)</t>
  </si>
  <si>
    <t>SUM</t>
  </si>
  <si>
    <t>END</t>
  </si>
  <si>
    <t>411387531R00</t>
  </si>
  <si>
    <t xml:space="preserve">Zabetonování otvorů do 0,25 m2 ve stropech železobetonových a tvárnicových a v klenbách cihelných nebo betonových </t>
  </si>
  <si>
    <t>včetně bednění, odbednění a výztuže (s dodáním hmot),</t>
  </si>
  <si>
    <t>602011199R00</t>
  </si>
  <si>
    <t>Penetrace velmi savých minerálních podkladů zpevňující (lehké betony a staré omítky), stěn</t>
  </si>
  <si>
    <t>631300009</t>
  </si>
  <si>
    <t>Lokální zabezpečení a ochrana podlahy v blízkosti rekon. stoupaček, případná oprava poškoz. části, PVC/dlažba, vč. soklu</t>
  </si>
  <si>
    <t xml:space="preserve">m2    </t>
  </si>
  <si>
    <t>Mazanina z betonu prostého hlazená ocelovým hladítkem tloušťky 100 mm, podlahovina z PVC lepená, soklík z PVC podél stěn, svaření podlahoviny a napuštění pastou.</t>
  </si>
  <si>
    <t>735121810R00</t>
  </si>
  <si>
    <t>Demontáž radiátorů ocelových článkových</t>
  </si>
  <si>
    <t>735151821R00</t>
  </si>
  <si>
    <t>Demontáž otopných těles panelových dvouřadých, stavební délky do 1500 mm</t>
  </si>
  <si>
    <t>735151822R00</t>
  </si>
  <si>
    <t>Demontáž otopných těles panelových dvouřadých, stavební délky přes 1500 do 2820  mm</t>
  </si>
  <si>
    <t>735494811R00</t>
  </si>
  <si>
    <t>Vypuštění vody z otopných soustav bez kotlů, ohříváků, zásobníků a nádrží</t>
  </si>
  <si>
    <t>( bez kotlů, ohříváků, zásobníků a nádrží )</t>
  </si>
  <si>
    <t>972054161R00</t>
  </si>
  <si>
    <t>Vybourání otvorů ve stropech nebo klenbách železobetonových plochy do 0,0225 m2, tloušťky do 250 mm</t>
  </si>
  <si>
    <t>bez odstranění podlahy a násypu,</t>
  </si>
  <si>
    <t>734291951R00</t>
  </si>
  <si>
    <t>Opravy závitových armatur zpětná montáž hlavic  učního a termostatického ovládání</t>
  </si>
  <si>
    <t>735000912R00</t>
  </si>
  <si>
    <t>Regulace otopného systému při opravách vyregulování dvojregulačních ventilů a kohoutů s termostatickým ovládáním</t>
  </si>
  <si>
    <t>734R002</t>
  </si>
  <si>
    <t>Svěrné šroubení 15x 1/2"</t>
  </si>
  <si>
    <t>55127552R</t>
  </si>
  <si>
    <t>šroubení radiátorové; regulační, uzavíratelné, s vypouštěním, přednastavitelné; bronz; povrch nikl; d = 15 mm; 1/2"; tvar přímé</t>
  </si>
  <si>
    <t>5513730620R</t>
  </si>
  <si>
    <t>hlavice termostatická s vestavěným čidlem, pro veřejné prostory; regulační rozsah 6,0 až 28,0 °C; ovládání ruční; provedení kapalinová</t>
  </si>
  <si>
    <t>734R001</t>
  </si>
  <si>
    <t>Termostatický ventil DN15 - přímý, s automatickým omezením průtoku</t>
  </si>
  <si>
    <t>735159210R00</t>
  </si>
  <si>
    <t>Otopná tělesa panelová montáž dvouřadých, délky do 1140 mm, bez dodávky materiálu</t>
  </si>
  <si>
    <t>735159220R00</t>
  </si>
  <si>
    <t>Otopná tělesa panelová montáž dvouřadých, délky přes 1140 mm do 1500 mm, bez dodávky materiálu</t>
  </si>
  <si>
    <t>735159230R00</t>
  </si>
  <si>
    <t>Otopná tělesa panelová montáž dvouřadých, délky přes 1500 do 1980 mm, bez dodávky materiálu</t>
  </si>
  <si>
    <t>735159240R00</t>
  </si>
  <si>
    <t>Otopná tělesa panelová montáž dvouřadých, délky přes 1980 do 2820 mm, bez dodávky materiálu</t>
  </si>
  <si>
    <t>484572002R</t>
  </si>
  <si>
    <t>Těleso otopné s přirozeným prouděním - deskové; materiál: uhlíková ocel; typ: 21; H = 600 mm; B = 66 mm; L = 400 mm; l = 546 mm; tepelný výkon (50) = 515 W</t>
  </si>
  <si>
    <t>48457201R</t>
  </si>
  <si>
    <t>Těleso otopné s přirozeným prouděním - deskové; materiál: uhlíková ocel; typ: 21; H = 600 mm; B = 66 mm; L = 600 mm; l = 546 mm; tepelný výkon (50) = 773 W</t>
  </si>
  <si>
    <t>48457202R</t>
  </si>
  <si>
    <t>Těleso otopné s přirozeným prouděním - deskové; materiál: uhlíková ocel; typ: 21; H = 600 mm; B = 66 mm; L = 700 mm; l = 546 mm; tepelný výkon (50) = 902 W</t>
  </si>
  <si>
    <t>48457203R</t>
  </si>
  <si>
    <t>Těleso otopné s přirozeným prouděním - deskové; materiál: uhlíková ocel; typ: 21; H = 600 mm; B = 66 mm; L = 800 mm; l = 546 mm; tepelný výkon (50) = 1 030 W</t>
  </si>
  <si>
    <t>48457204R</t>
  </si>
  <si>
    <t>Těleso otopné s přirozeným prouděním - deskové; materiál: uhlíková ocel; typ: 21; H = 600 mm; B = 66 mm; L = 900 mm; l = 546 mm; tepelný výkon (50) = 1 159 W</t>
  </si>
  <si>
    <t>48457205R</t>
  </si>
  <si>
    <t>Těleso otopné s přirozeným prouděním - deskové; materiál: uhlíková ocel; typ: 21; H = 600 mm; B = 66 mm; L = 1 000 mm; l = 546 mm; tepelný výkon (50) = 1 288 W</t>
  </si>
  <si>
    <t>484572070R</t>
  </si>
  <si>
    <t>Těleso otopné s přirozeným prouděním - deskové; materiál: uhlíková ocel; typ: 21; H = 600 mm; B = 66 mm; L = 1 100 mm; l = 546 mm; tepelný výkon (50) = 1 417 W</t>
  </si>
  <si>
    <t>48457207R</t>
  </si>
  <si>
    <t>Těleso otopné s přirozeným prouděním - deskové; materiál: uhlíková ocel; typ: 21; H = 600 mm; B = 66 mm; L = 1 200 mm; l = 546 mm; tepelný výkon (50) = 1 546 W</t>
  </si>
  <si>
    <t>48457209R</t>
  </si>
  <si>
    <t>Těleso otopné s přirozeným prouděním - deskové; materiál: uhlíková ocel; typ: 21; H = 600 mm; B = 66 mm; L = 1 400 mm; l = 546 mm; tepelný výkon (50) = 1 803 W</t>
  </si>
  <si>
    <t>48457211R</t>
  </si>
  <si>
    <t>Těleso otopné s přirozeným prouděním - deskové; materiál: uhlíková ocel; typ: 21; H = 600 mm; B = 66 mm; L = 1 600 mm; l = 546 mm; tepelný výkon (50) = 2 061 W</t>
  </si>
  <si>
    <t>48457213R</t>
  </si>
  <si>
    <t>Těleso otopné s přirozeným prouděním - deskové; materiál: uhlíková ocel; typ: 21; H = 600 mm; B = 66 mm; L = 1 800 mm; l = 546 mm; tepelný výkon (50) = 2 318 W</t>
  </si>
  <si>
    <t>4845721600R</t>
  </si>
  <si>
    <t>Těleso otopné s přirozeným prouděním - deskové; materiál: uhlíková ocel; typ: 21; H = 600 mm; B = 66 mm; L = 2 300 mm; l = 546 mm; tepelný výkon (50) = 2 962 W</t>
  </si>
  <si>
    <t>4845721601R</t>
  </si>
  <si>
    <t>Těleso otopné s přirozeným prouděním - deskové; materiál: uhlíková ocel; typ: 21; H = 600 mm; B = 66 mm; L = 2 600 mm; l = 546 mm; tepelný výkon (50) = 3 349 W</t>
  </si>
  <si>
    <t>48457218R</t>
  </si>
  <si>
    <t>Těleso otopné s přirozeným prouděním - deskové; materiál: uhlíková ocel; typ: 22; H = 600 mm; B = 100 mm; L = 700 mm; l = 546 mm; tepelný výkon (50) = 1 175 W</t>
  </si>
  <si>
    <t>48457219R</t>
  </si>
  <si>
    <t>Těleso otopné s přirozeným prouděním - deskové; materiál: uhlíková ocel; typ: 22; H = 600 mm; B = 100 mm; L = 800 mm; l = 546 mm; tepelný výkon (50) = 1 343 W</t>
  </si>
  <si>
    <t>48457220R</t>
  </si>
  <si>
    <t>Těleso otopné s přirozeným prouděním - deskové; materiál: uhlíková ocel; typ: 22; H = 600 mm; B = 100 mm; L = 900 mm; l = 546 mm; tepelný výkon (50) = 1 511 W</t>
  </si>
  <si>
    <t>48457221R</t>
  </si>
  <si>
    <t>Těleso otopné s přirozeným prouděním - deskové; materiál: uhlíková ocel; typ: 22; H = 600 mm; B = 100 mm; L = 1 000 mm; l = 546 mm; tepelný výkon (50) = 1 679 W</t>
  </si>
  <si>
    <t>48457222R</t>
  </si>
  <si>
    <t>Těleso otopné s přirozeným prouděním - deskové; materiál: uhlíková ocel; typ: 22; H = 600 mm; B = 100 mm; L = 1 100 mm; l = 546 mm; tepelný výkon (50) = 187 W</t>
  </si>
  <si>
    <t>48457223R</t>
  </si>
  <si>
    <t>Těleso otopné s přirozeným prouděním - deskové; materiál: uhlíková ocel; typ: 22; H = 600 mm; B = 100 mm; L = 1 200 mm; l = 546 mm; tepelný výkon (50) = 2 015 W</t>
  </si>
  <si>
    <t>48457225R</t>
  </si>
  <si>
    <t>Těleso otopné s přirozeným prouděním - deskové; materiál: uhlíková ocel; typ: 22; H = 600 mm; B = 100 mm; L = 1 400 mm; l = 546 mm; tepelný výkon (50) = 2 351 W</t>
  </si>
  <si>
    <t>48457229R</t>
  </si>
  <si>
    <t>Těleso otopné s přirozeným prouděním - deskové; materiál: uhlíková ocel; typ: 22; H = 600 mm; B = 100 mm; L = 1 800 mm; l = 546 mm; tepelný výkon (50) = 3 022 W</t>
  </si>
  <si>
    <t>48457231R</t>
  </si>
  <si>
    <t>Těleso otopné s přirozeným prouděním - deskové; materiál: uhlíková ocel; typ: 22; H = 600 mm; B = 100 mm; L = 2 000 mm; l = 546 mm; tepelný výkon (50) = 3 358 W</t>
  </si>
  <si>
    <t>998735201R00</t>
  </si>
  <si>
    <t>Přesun hmot pro otopná tělesa v objektech výšky do 6 m</t>
  </si>
  <si>
    <t>784195112R00</t>
  </si>
  <si>
    <t>Malby z malířských směsí hlinkových,  , bělost 77 %, dvojnásobné, Hmota nátěrová typ: malířská; funkce: dekorační; barva: bílá; lesk: matný (G3)</t>
  </si>
  <si>
    <t>800-784</t>
  </si>
  <si>
    <t>Poplatek za uložení suti - směs betonu, cihel, dřeva, skupina odpadu 170904</t>
  </si>
  <si>
    <t>979094211R00</t>
  </si>
  <si>
    <t>Nakládání nebo překládání vybourané suti</t>
  </si>
  <si>
    <t>979011211R00</t>
  </si>
  <si>
    <t>Svislá doprava suti a vybouraných hmot nošením za prvé podlaží nad základním podlažím</t>
  </si>
  <si>
    <t>979011219R00</t>
  </si>
  <si>
    <t>Svislá doprava suti a vybouraných hmot nošením příplatek zakaždé další podlaží nad prvním základním podlažím</t>
  </si>
  <si>
    <t>979081111RT2</t>
  </si>
  <si>
    <t>979081121RT2</t>
  </si>
  <si>
    <t>310237292RT1</t>
  </si>
  <si>
    <t>Zazdívka otvorů o ploše přes 0,09 m2 do 0,25 m2 ve zdivu nadzákladovém cihlami pálenými o tloušťce zdi přes 1050 do 1350 mm, Malta zdicí obyčejná (G); pojivo: vápenocementové; zrnitost do 4,0 mm; M 5 N/mm2</t>
  </si>
  <si>
    <t>970031160R00</t>
  </si>
  <si>
    <t>Jádrové vrtání, kruhové prostupy v cihelném zdivu jádrové vrtání, do D 160 mm</t>
  </si>
  <si>
    <t>48457215R</t>
  </si>
  <si>
    <t>Těleso otopné s přirozeným prouděním - deskové; materiál: uhlíková ocel; typ: 21; H = 600 mm; B = 66 mm; L = 2 000 mm; l = 546 mm; tepelný výkon (50) = 2 576 W</t>
  </si>
  <si>
    <t>48457191R</t>
  </si>
  <si>
    <t>Těleso otopné s přirozeným prouděním - deskové; materiál: uhlíková ocel; typ: 21; H = 900 mm; B = 66 mm; L = 400 mm; l = 846 mm; tepelný výkon (50) = 702 W</t>
  </si>
  <si>
    <t>48457227R</t>
  </si>
  <si>
    <t>Těleso otopné s přirozeným prouděním - deskové; materiál: uhlíková ocel; typ: 22; H = 600 mm; B = 100 mm; L = 1 600 mm; l = 546 mm; tepelný výkon (50) = 2 686 W</t>
  </si>
  <si>
    <t>48457286R</t>
  </si>
  <si>
    <t>Těleso otopné s přirozeným prouděním - deskové; materiál: uhlíková ocel; typ: 22; H = 300 mm; B = 100 mm; L = 1 600 mm; l = 246 mm; tepelný výkon (50) = 1 546 W</t>
  </si>
  <si>
    <t>48457297R</t>
  </si>
  <si>
    <t>Těleso otopné s přirozeným prouděním - deskové; materiál: uhlíková ocel; typ: 22; H = 900 mm; B = 100 mm; L = 1 000 mm; l = 846 mm; tepelný výkon (50) = 2 313 W</t>
  </si>
  <si>
    <t>48457200R</t>
  </si>
  <si>
    <t>Těleso otopné s přirozeným prouděním - deskové; materiál: uhlíková ocel; typ: 21; H = 600 mm; B = 66 mm; L = 500 mm; l = 546 mm; tepelný výkon (50) = 644 W</t>
  </si>
  <si>
    <t>48457295R</t>
  </si>
  <si>
    <t>Těleso otopné s přirozeným prouděním - deskové; materiál: uhlíková ocel; typ: 22; H = 900 mm; B = 100 mm; L = 800 mm; l = 846 mm; tepelný výkon (50) = 1 850 W</t>
  </si>
  <si>
    <t>48457299R</t>
  </si>
  <si>
    <t>Těleso otopné s přirozeným prouděním - deskové; materiál: uhlíková ocel; typ: 22; H = 900 mm; B = 100 mm; L = 1 400 mm; l = 846 mm; tepelný výkon (50) = 3 238 W</t>
  </si>
  <si>
    <t>484573011R</t>
  </si>
  <si>
    <t>Těleso otopné s přirozeným prouděním - deskové; materiál: uhlíková ocel; typ: 22; H = 900 mm; B = 100 mm; L = 2 000 mm; l = 846 mm; tepelný výkon (50) = 4 626 W</t>
  </si>
  <si>
    <t>723150804R00</t>
  </si>
  <si>
    <t>Demontáž potrubí svařovaného z trubek hladkých přes D 76 mm do D 108 mm</t>
  </si>
  <si>
    <t>732110812R00</t>
  </si>
  <si>
    <t>Demontáž rozdělovačů a sběračů přes 100 do DN 200</t>
  </si>
  <si>
    <t>732211813R00</t>
  </si>
  <si>
    <t>Demontáž ohříváků zásobníkových ležatých  o obsahu do 630 l</t>
  </si>
  <si>
    <t>732213813R00</t>
  </si>
  <si>
    <t>Demontáž ohříváků zásobníkových - rozřezání demontovaných zásobníků  o obsahu do 630 l</t>
  </si>
  <si>
    <t>732420812R00</t>
  </si>
  <si>
    <t>Demontáž čerpadel oběhových spirálních(do potrubí) DN 40</t>
  </si>
  <si>
    <t>734100812R00</t>
  </si>
  <si>
    <t>Demontáž přírubových armatur se dvěma přírubami, přes 50 do DN 100</t>
  </si>
  <si>
    <t>700001R</t>
  </si>
  <si>
    <t>Demontáž úpravny vody</t>
  </si>
  <si>
    <t>700B001</t>
  </si>
  <si>
    <t>Roztřídění a ekologická likvidace původní technologie</t>
  </si>
  <si>
    <t>R05</t>
  </si>
  <si>
    <t>Výbava kotelny (svítilna, lékárnička, detektor CO ....)</t>
  </si>
  <si>
    <t>kpl.</t>
  </si>
  <si>
    <t>904      R02</t>
  </si>
  <si>
    <t>Hzs-zkousky v ramci montaz.praci, Topná zkouška</t>
  </si>
  <si>
    <t>700100R1</t>
  </si>
  <si>
    <t>Práce spojené s transportem navržených zařízení</t>
  </si>
  <si>
    <t>713552121R00</t>
  </si>
  <si>
    <t>Protipožární kabelové přepážky Protipožární trubní ucpávky EI 120, do D 108 mm, stěna, Hmota nátěrová</t>
  </si>
  <si>
    <t>Otvor se utěsní minerální vlnou. Prostup i potrubí před a za prostupem je natřeno protipožární stěrkou. Cena obsahuje dodávku minerální vlny a požární stěrky.</t>
  </si>
  <si>
    <t>722182018R00</t>
  </si>
  <si>
    <t>Montáž tepelné izolace potrubí lepicí páska, sponky, přes DN 80 do DN 110</t>
  </si>
  <si>
    <t>722182098R00</t>
  </si>
  <si>
    <t>Montáž tepelné izolace potrubí příplatek za montáž izolačních tvarovek přes DN 80 do DN 110</t>
  </si>
  <si>
    <t>631547624R</t>
  </si>
  <si>
    <t>Výrobek izolační pro instalace z minerální vlny (MW) tvar: pouzdro; s podélným nářezem; vnitřní d = 108 mm; tl = 80 mm; povrchová úprava: hliníková fólie se skleněnou mřížkou; OH = 100 kg/m3; provozní teplota do 250 °C</t>
  </si>
  <si>
    <t>722174213R00</t>
  </si>
  <si>
    <t>Montáž vodovodního potrubí plastového spojovaného svařováním nebo lepením svařovaného polyfuzně, d 25 mm</t>
  </si>
  <si>
    <t>montáž trubek bez tvarovek, bez materiálu, bez lešení, bez kotvení</t>
  </si>
  <si>
    <t>Bez zednických výpomocí.</t>
  </si>
  <si>
    <t>722174214R00</t>
  </si>
  <si>
    <t>Montáž vodovodního potrubí plastového spojovaného svařováním nebo lepením svařovaného polyfuzně, d 32 mm</t>
  </si>
  <si>
    <t>722181214RT8</t>
  </si>
  <si>
    <t>Izolace vodovodního potrubí návleková z trubic z pěnového polyetylenu, tloušťka stěny 20 mm, d 25 mm</t>
  </si>
  <si>
    <t>V položce je kalkulována dodávka izolační trubice, spon a lepicí pásky.</t>
  </si>
  <si>
    <t>722181214RU1</t>
  </si>
  <si>
    <t>Izolace vodovodního potrubí návleková z trubic z pěnového polyetylenu, tloušťka stěny 20 mm, d 32 mm</t>
  </si>
  <si>
    <t>722224111R00</t>
  </si>
  <si>
    <t>Kohout kulový, vypouštěcí a napouštěcí, vnější závit, mosazný, DN 15, PN 10, včetně dodávky materiálu</t>
  </si>
  <si>
    <t>722229101R00</t>
  </si>
  <si>
    <t>Montáž armatury závitové s jedním závitem G 1/2"</t>
  </si>
  <si>
    <t>722229102R00</t>
  </si>
  <si>
    <t>Montáž armatury závitové s jedním závitem G 3/4"</t>
  </si>
  <si>
    <t>722235522R00</t>
  </si>
  <si>
    <t>Filtr vodovodní, mosazný, vnitřní-vnitřní závit , DN 20, PN 20, včetně dodávky materiálu</t>
  </si>
  <si>
    <t>722235523R00</t>
  </si>
  <si>
    <t>Filtr vodovodní, mosazný, vnitřní-vnitřní závit , DN 25, PN 20, včetně dodávky materiálu</t>
  </si>
  <si>
    <t>722237662R00</t>
  </si>
  <si>
    <t>Klapka vodovodní, zpětná, vodorovná, mosazná, vnitřní-vnitřní závit, DN 20, PN 16</t>
  </si>
  <si>
    <t>722237663R00</t>
  </si>
  <si>
    <t>Klapka vodovodní, zpětná, vodorovná, mosazná, vnitřní-vnitřní závit, DN 25, PN 16</t>
  </si>
  <si>
    <t>722238712R00</t>
  </si>
  <si>
    <t>Šoupátko vodovodní, mosazné, vnitřní-vnitřní závit, DN 20, PN 8, včetně dodávky materiálu</t>
  </si>
  <si>
    <t>722238713R00</t>
  </si>
  <si>
    <t>Šoupátko vodovodní, mosazné, vnitřní-vnitřní závit, DN 25, PN 8, včetně dodávky materiálu</t>
  </si>
  <si>
    <t>722239102R00</t>
  </si>
  <si>
    <t>Montáž armatury závitové se dvěma závity G 3/4"</t>
  </si>
  <si>
    <t>722239103R00</t>
  </si>
  <si>
    <t>Montáž armatury závitové se dvěma závity G 1"</t>
  </si>
  <si>
    <t>722264112R00</t>
  </si>
  <si>
    <t>Vodoměr bytový, závitový, jednovtokový, suchoběžný, DN 15, pro teplotu vody do 30°C, montáž horizontálně i vertikálně, jmenovitý průtok 1,5 m3/hod, PN 10, délka 110 mm</t>
  </si>
  <si>
    <t>722269111R00</t>
  </si>
  <si>
    <t>Montáž vodoměru závitového jednovtokového suchoběžného, G 1/2"</t>
  </si>
  <si>
    <t>722280106R00</t>
  </si>
  <si>
    <t>Tlaková zkouška vodovodního potrubí do DN 32</t>
  </si>
  <si>
    <t>722290234R00</t>
  </si>
  <si>
    <t>Proplach a dezinfekce vodovodního potrubí do DN 80</t>
  </si>
  <si>
    <t>Včetně dodání desinfekčního prostředku.</t>
  </si>
  <si>
    <t>734421160R00</t>
  </si>
  <si>
    <t>Tlakoměr deformační 0-10 MPa č. 03322, D 100, včetně dodávky materiálu</t>
  </si>
  <si>
    <t>722R001</t>
  </si>
  <si>
    <t>Demineralizační soustava pro úpravu topné vody k permanentní instalaci</t>
  </si>
  <si>
    <t/>
  </si>
  <si>
    <t>– jednotková demineralizační kapacita: 15 000 litrů na 1 °dH</t>
  </si>
  <si>
    <t>– demineralizační kapacita je 1 000 l při vstupní tvrdosti vody 15 °dH</t>
  </si>
  <si>
    <t>Výbava:</t>
  </si>
  <si>
    <t>– regulátor tlaku</t>
  </si>
  <si>
    <t>– filtr mechanických nečistot</t>
  </si>
  <si>
    <t>– potrubní oddělovač/zpětná klapka</t>
  </si>
  <si>
    <t>– impulsní vodoměr</t>
  </si>
  <si>
    <t>– demineralizační jednotka</t>
  </si>
  <si>
    <t>– obtokový bypass</t>
  </si>
  <si>
    <t>– vestavěným konduktometr</t>
  </si>
  <si>
    <t>– automatické doplňovací zařízení</t>
  </si>
  <si>
    <t>– dávkovací čerpadlo pro aplikaci chemických přípravků</t>
  </si>
  <si>
    <t>– kapacita 1 000 l při vstupní tvrdosti vody 15 °dH</t>
  </si>
  <si>
    <t>– prvonáplň</t>
  </si>
  <si>
    <t>– připojovací hadice 3/4"</t>
  </si>
  <si>
    <t>- nástěnný rám nebo rám samonosný</t>
  </si>
  <si>
    <t>722R010</t>
  </si>
  <si>
    <t>Montáž a zprovoznění úpravny vody</t>
  </si>
  <si>
    <t>722T02</t>
  </si>
  <si>
    <t>Napuštění nového vodovodního potrubí</t>
  </si>
  <si>
    <t>722T03</t>
  </si>
  <si>
    <t>Uchycení vodovodního potrubí</t>
  </si>
  <si>
    <t>732429111R00.</t>
  </si>
  <si>
    <t>Montáž čerpadel oběhových spirálních, DN 25</t>
  </si>
  <si>
    <t>734255125R00.</t>
  </si>
  <si>
    <t>Ventil pojistný, GIACOMINI R140 DN 20 x 8,0 bar</t>
  </si>
  <si>
    <t>734265313R00.R</t>
  </si>
  <si>
    <t>Šroubení přímé,DN 20</t>
  </si>
  <si>
    <t>734265314R00.R</t>
  </si>
  <si>
    <t>Šroubení přímé, DN 25</t>
  </si>
  <si>
    <t>286151871R</t>
  </si>
  <si>
    <t>Trubka plastová skladba: PP-RCT - PP-RCT+BF - PP-RCT; ohebná; de = 25,0 mm; tl. stěny = 3,5 mm; SDR 7,4; teplota média do 90 °C</t>
  </si>
  <si>
    <t>286151872R</t>
  </si>
  <si>
    <t>Trubka plastová skladba: PP-RCT - PP-RCT+BF - PP-RCT; ohebná; de = 32,0 mm; tl. stěny = 4,4 mm; SDR 7,4; teplota média do 90 °C</t>
  </si>
  <si>
    <t>28655073.AR</t>
  </si>
  <si>
    <t>Spojka plastová typ: přechodová; materiál: PP-R; ds = 25,0 mm; G; 1/2"; PN 20; teplota média do 70 °C</t>
  </si>
  <si>
    <t>28655074R</t>
  </si>
  <si>
    <t>Spojka plastová typ: přechodová; materiál: PP-R; ds = 25,0 mm; G; 3/4"; PN 20; teplota média do 70 °C</t>
  </si>
  <si>
    <t>28655076.AR</t>
  </si>
  <si>
    <t>Spojka plastová typ: přechodová; materiál: PP-R; ds = 32,0 mm; G; 1"; PN 20; teplota média do 70 °C</t>
  </si>
  <si>
    <t>426108424R.</t>
  </si>
  <si>
    <t>Čerpadlo cirkulační Grundfos MAGNA1 40-60 F N 180 mm</t>
  </si>
  <si>
    <t>48466706R</t>
  </si>
  <si>
    <t>Nádoba expanzní s membránou, průtočná; provedení: závěsné; objem = 33 l; v = 468 mm; d = 354 mm; připojení: G 3/4"; max. provozní tlak = 10 bar</t>
  </si>
  <si>
    <t>55111120R</t>
  </si>
  <si>
    <t>Příslušenství expanzní nádoby - uzavírací armatura G 3/4" se zajištěním a vypouštěním</t>
  </si>
  <si>
    <t>998722201R00</t>
  </si>
  <si>
    <t>Přesun hmot pro vnitřní vodovod v objektech výšky do 6 m</t>
  </si>
  <si>
    <t>vodorovně do 50 m</t>
  </si>
  <si>
    <t>732219304R00</t>
  </si>
  <si>
    <t>Montáž ohříváků vody zásobníkových stojatých, kombinovaných, do 500 l</t>
  </si>
  <si>
    <t>732339110R00</t>
  </si>
  <si>
    <t>Nádoby expanzní tlakové Montáž nádob expanzních tlakových o obsahu 400 l</t>
  </si>
  <si>
    <t>732429111R00</t>
  </si>
  <si>
    <t>Čerpadla teplovodní Montáž čerpadel teplovodních oběhových spirálních DN 25</t>
  </si>
  <si>
    <t>732429112R00</t>
  </si>
  <si>
    <t>Čerpadla teplovodní Montáž čerpadel teplovodních oběhových spirálních DN 40</t>
  </si>
  <si>
    <t>732429113R00</t>
  </si>
  <si>
    <t>Čerpadla teplovodní Montáž čerpadel teplovodních oběhových spirálních DN 50</t>
  </si>
  <si>
    <t>732R001</t>
  </si>
  <si>
    <t>Hydraulický a řídící jednočerpadlový modul, viz. STR 1.2</t>
  </si>
  <si>
    <t>732R007</t>
  </si>
  <si>
    <t>Kombinovaný rozdělovač a sběrač modul 200, včetně izolace, viz. STR1.1</t>
  </si>
  <si>
    <t>426108324R.1</t>
  </si>
  <si>
    <t>Čerpadlo oběhové Grundfos MAGNA1 50-120 F</t>
  </si>
  <si>
    <t>426108512R</t>
  </si>
  <si>
    <t>Čerpadlo oběhové průtok do 9,20 m3/h; Hmax = 6,0 m; PN 10; spoj: závitový; G; 1 1/2"; stav. délka = 180 mm; teplota média -10 až 110 °C; příslušenství: rozhraní pro dálkové ovládání</t>
  </si>
  <si>
    <t>426108522R</t>
  </si>
  <si>
    <t>Čerpadlo oběhové průtok do 10,10 m3/h; Hmax = 6,0 m; PN 10; spoj: závitový; G; 2"; stav. délka = 180 mm; teplota média -10 až 110 °C; příslušenství: rozhraní pro dálkové ovládání</t>
  </si>
  <si>
    <t>426108524R</t>
  </si>
  <si>
    <t>Čerpadlo oběhové průtok do 11,40 m3/h; Hmax = 8,0 m; PN 10; spoj: závitový; G; 2"; stav. délka = 180 mm; teplota média -10 až 110 °C; příslušenství: rozhraní pro dálkové ovládání</t>
  </si>
  <si>
    <t>Nepřímotopný zásobníkový ohřívač o objemu 300 litrů, včetně izolace, viz ZT1.1</t>
  </si>
  <si>
    <t>732R002</t>
  </si>
  <si>
    <t>Základní nádoba pro řídící modul o objemu 400 litrů</t>
  </si>
  <si>
    <t>732R004</t>
  </si>
  <si>
    <t>Připojovací souprava mezi automatem a základní nádobou</t>
  </si>
  <si>
    <t>732R005</t>
  </si>
  <si>
    <t>Uvedení jednočerpadlového modulu do provozu</t>
  </si>
  <si>
    <t>732R009</t>
  </si>
  <si>
    <t>Podpěry k R+S</t>
  </si>
  <si>
    <t>998732201R00</t>
  </si>
  <si>
    <t>Přesun hmot pro strojovny v objektech výšky do 6 m</t>
  </si>
  <si>
    <t>733121228R00</t>
  </si>
  <si>
    <t>Potrubí z trubek hladkých ocelových bezešvých tvářených za tepla  v kotelnách a strojovnách, D 108, tloušťka stěny 4 mm, Trubka ocelová bezešvá; hladká; materiál: uhlíková ocel; značka: 11 353 (SPT360); de = 108,0 mm; tl. stěny = 4,0 mm; povrchová úprava: vnější a vni...</t>
  </si>
  <si>
    <t>Potrubí včetně tvarovek a zednických výpomocí.</t>
  </si>
  <si>
    <t>733123923R00</t>
  </si>
  <si>
    <t>Svařovaný spoj potrubí ocelového D 108 mm</t>
  </si>
  <si>
    <t>733190232R00</t>
  </si>
  <si>
    <t>Tlaková zkouška potrubí ocelových hladkých přes D 89/3,6 do D 133/4,5</t>
  </si>
  <si>
    <t>230120046R00</t>
  </si>
  <si>
    <t>Čištění potrubí profukováním nebo proplach. DN 100</t>
  </si>
  <si>
    <t>732R003</t>
  </si>
  <si>
    <t>Přechodový kus 54xDN50-příruba lisovací přípoj</t>
  </si>
  <si>
    <t>733R001</t>
  </si>
  <si>
    <t>Přechodový kus 42x6/4" lisovací přípoj</t>
  </si>
  <si>
    <t>733R002</t>
  </si>
  <si>
    <t>Přechodový kus 54x2" lisovací přípoj</t>
  </si>
  <si>
    <t>733R004</t>
  </si>
  <si>
    <t>Přechodový kus 76xDN65-příruba lisovací přípoj</t>
  </si>
  <si>
    <t>724231173R00</t>
  </si>
  <si>
    <t>Příslušenství domovních vodáren měřící  teploměr s pevným stonkem a jímkou   DTR (rovný), o délce stonku 160 mm</t>
  </si>
  <si>
    <t>734163157R00</t>
  </si>
  <si>
    <t>Filtr přírubový, litinový, DN 65, PN 16, bez navaření přírub, včetně dodávky materiálu</t>
  </si>
  <si>
    <t>734173221R00</t>
  </si>
  <si>
    <t>Přírubový spoj PN 0,6/I MPa, DN 125, včetně dodávky materiálu</t>
  </si>
  <si>
    <t>734173416R00</t>
  </si>
  <si>
    <t>Přírubový spoj PN 1,6/I MPa, DN 65, včetně dodávky materiálu</t>
  </si>
  <si>
    <t>734173418R00</t>
  </si>
  <si>
    <t>Přírubový spoj PN 1,6/I MPa, DN 100, včetně dodávky materiálu</t>
  </si>
  <si>
    <t>734193237R00</t>
  </si>
  <si>
    <t>Klapka mezipřírubová, motýlová, zpětná , litinová, PN 16, spoj bez navaření přírub, DN 65, včetně dodávky materiálu</t>
  </si>
  <si>
    <t>734193239R00</t>
  </si>
  <si>
    <t>Klapka mezipřírubová, motýlová, zpětná , litinová, PN 16, spoj bez navaření přírub, DN 100, včetně dodávky materiálu</t>
  </si>
  <si>
    <t>734193241R00</t>
  </si>
  <si>
    <t>Klapka mezipřírubová, motýlová, zpětná , litinová, PN 16, spoj bez navaření přírub, DN 125, včetně dodávky materiálu</t>
  </si>
  <si>
    <t>734193257R00</t>
  </si>
  <si>
    <t>Klapka mezipřírubová, pružinová, zpětná, litinová, PN 16, spoj bez navaření přírub, DN 65, včetně dodávky materiálu</t>
  </si>
  <si>
    <t>734213112R00</t>
  </si>
  <si>
    <t>Ventil automatický, odvzdušňovací, mosazný, PN 10, DN 15, včetně dodávky materiálu</t>
  </si>
  <si>
    <t>734235125R00</t>
  </si>
  <si>
    <t>Kohout kulový, mosazný, DN 40, PN 35, vnitřní-vnitřní, včetně dodávky materiálu</t>
  </si>
  <si>
    <t>734235126R00</t>
  </si>
  <si>
    <t>Kohout kulový, mosazný, DN 50, PN 35, vnitřní-vnitřní, včetně dodávky materiálu</t>
  </si>
  <si>
    <t>734245425R00</t>
  </si>
  <si>
    <t>Klapka zpětná, mosazná, DN 40, PN 12, vnitřní-vnitřní závit, včetně dodávky materiálu</t>
  </si>
  <si>
    <t>734245426R00</t>
  </si>
  <si>
    <t>Klapka zpětná, mosazná, DN 50, PN 12, vnitřní-vnitřní závit, včetně dodávky materiálu</t>
  </si>
  <si>
    <t>734295215R00</t>
  </si>
  <si>
    <t>Filtr mosazný, DN 40, PN 20, vnitřní-vnitřní závit, včetně dodávky materiálu</t>
  </si>
  <si>
    <t>734295216R00</t>
  </si>
  <si>
    <t>Filtr mosazný, DN 50, PN 20, vnitřní-vnitřní závit, včetně dodávky materiálu</t>
  </si>
  <si>
    <t>734391114R00</t>
  </si>
  <si>
    <t>Kondenzační smyčka k přivaření zahnutá, včetně dodávky materiálu</t>
  </si>
  <si>
    <t>734419111R00</t>
  </si>
  <si>
    <t>Montáž teploměru  s pouzdrem nebo stonkem a jímkou, bez dodávky materiálu</t>
  </si>
  <si>
    <t>734494121R00</t>
  </si>
  <si>
    <t>Návarek s metrickým závitem M 20 x 1,5, délka do 220 mm, včetně dodávky materiálu</t>
  </si>
  <si>
    <t>734494213R00</t>
  </si>
  <si>
    <t>Návarek s trubkovým závitem G 1/2", včetně dodávky materiálu</t>
  </si>
  <si>
    <t>734499211R00</t>
  </si>
  <si>
    <t>Montáž návarku M 20 x 1,5, bez dodávky materiálu</t>
  </si>
  <si>
    <t>73426555.</t>
  </si>
  <si>
    <t>Směšovač třícestný ESBE VRG 131, DN 40, kvs=25</t>
  </si>
  <si>
    <t>734295141R00.</t>
  </si>
  <si>
    <t>Směšovač třícestný ESBE VRG 131, DN 25, kvs=10</t>
  </si>
  <si>
    <t>734295142R00.</t>
  </si>
  <si>
    <t>Směšovač třícestný ESBE VRG 131, DN 25, kvs=6,3</t>
  </si>
  <si>
    <t>734295143R00.</t>
  </si>
  <si>
    <t>Směšovač třícestný ESBE VRG 131, DN 32, kvs=16</t>
  </si>
  <si>
    <t>734421160R00.</t>
  </si>
  <si>
    <t>Tlakoměr deformační 0-0,6 MPa</t>
  </si>
  <si>
    <t>Mezipřírubová klapka DN125 se servopohonem 230V</t>
  </si>
  <si>
    <t>42233653R</t>
  </si>
  <si>
    <t>kohout tlakoměrový M 20 x 1,5 mm</t>
  </si>
  <si>
    <t>Kulový kohout se servopohonem 230V DN40</t>
  </si>
  <si>
    <t>Magnetický filtr DN65, viz STR1.4</t>
  </si>
  <si>
    <t>Bez dodávky potrubí, bez montáže a dodávky tvarovek a závěsů.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</si>
</sst>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anf6JQd+MqPqsm1tT40+NzUUZK5EnseAda5YPilfjlHRaOliyD3T3je3UcNYAFa8s+W4Js+Z3uo89FBphWauoA==" saltValue="fowCCym5V5Ck4elL20wBE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opLeftCell="B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SUMIF(F67:F85,A16,I67:I85)+SUMIF(F67:F85,"PSU",I67:I85)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SUMIF(F67:F85,A17,I67:I85)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SUMIF(F67:F85,A18,I67:I85)</f>
        <v>0</v>
      </c>
      <c r="J18" s="85"/>
    </row>
    <row r="19" spans="1:10" ht="23.25" customHeight="1" x14ac:dyDescent="0.2">
      <c r="A19" s="197" t="s">
        <v>114</v>
      </c>
      <c r="B19" s="38" t="s">
        <v>27</v>
      </c>
      <c r="C19" s="62"/>
      <c r="D19" s="63"/>
      <c r="E19" s="83"/>
      <c r="F19" s="84"/>
      <c r="G19" s="83"/>
      <c r="H19" s="84"/>
      <c r="I19" s="83">
        <f>SUMIF(F67:F85,A19,I67:I85)</f>
        <v>0</v>
      </c>
      <c r="J19" s="85"/>
    </row>
    <row r="20" spans="1:10" ht="23.25" customHeight="1" x14ac:dyDescent="0.2">
      <c r="A20" s="197" t="s">
        <v>115</v>
      </c>
      <c r="B20" s="38" t="s">
        <v>28</v>
      </c>
      <c r="C20" s="62"/>
      <c r="D20" s="63"/>
      <c r="E20" s="83"/>
      <c r="F20" s="84"/>
      <c r="G20" s="83"/>
      <c r="H20" s="84"/>
      <c r="I20" s="83">
        <f>SUMIF(F67:F85,A20,I67:I85)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45</v>
      </c>
      <c r="C39" s="146"/>
      <c r="D39" s="146"/>
      <c r="E39" s="146"/>
      <c r="F39" s="147">
        <f>'1 1 Pol'!AE173+'1 2 Pol'!AE152+'1 3 Pol'!AE164+'1 4 Pol'!AE127+'1 5 Pol'!AE152+'1 6 Pol'!AE127+'1 7 Pol'!AE155+'1 8 Pol'!AE245</f>
        <v>0</v>
      </c>
      <c r="G39" s="148">
        <f>'1 1 Pol'!AF173+'1 2 Pol'!AF152+'1 3 Pol'!AF164+'1 4 Pol'!AF127+'1 5 Pol'!AF152+'1 6 Pol'!AF127+'1 7 Pol'!AF155+'1 8 Pol'!AF245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">
      <c r="A41" s="134">
        <v>2</v>
      </c>
      <c r="B41" s="152" t="s">
        <v>47</v>
      </c>
      <c r="C41" s="153" t="s">
        <v>48</v>
      </c>
      <c r="D41" s="153"/>
      <c r="E41" s="153"/>
      <c r="F41" s="154">
        <f>'1 1 Pol'!AE173+'1 2 Pol'!AE152+'1 3 Pol'!AE164+'1 4 Pol'!AE127+'1 5 Pol'!AE152+'1 6 Pol'!AE127+'1 7 Pol'!AE155+'1 8 Pol'!AE245</f>
        <v>0</v>
      </c>
      <c r="G41" s="155">
        <f>'1 1 Pol'!AF173+'1 2 Pol'!AF152+'1 3 Pol'!AF164+'1 4 Pol'!AF127+'1 5 Pol'!AF152+'1 6 Pol'!AF127+'1 7 Pol'!AF155+'1 8 Pol'!AF245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4">
        <v>3</v>
      </c>
      <c r="B42" s="158" t="s">
        <v>47</v>
      </c>
      <c r="C42" s="146" t="s">
        <v>49</v>
      </c>
      <c r="D42" s="146"/>
      <c r="E42" s="146"/>
      <c r="F42" s="159">
        <f>'1 1 Pol'!AE173</f>
        <v>0</v>
      </c>
      <c r="G42" s="149">
        <f>'1 1 Pol'!AF173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34">
        <v>3</v>
      </c>
      <c r="B43" s="158" t="s">
        <v>50</v>
      </c>
      <c r="C43" s="146" t="s">
        <v>51</v>
      </c>
      <c r="D43" s="146"/>
      <c r="E43" s="146"/>
      <c r="F43" s="159">
        <f>'1 2 Pol'!AE152</f>
        <v>0</v>
      </c>
      <c r="G43" s="149">
        <f>'1 2 Pol'!AF152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52</v>
      </c>
      <c r="C44" s="146" t="s">
        <v>53</v>
      </c>
      <c r="D44" s="146"/>
      <c r="E44" s="146"/>
      <c r="F44" s="159">
        <f>'1 3 Pol'!AE164</f>
        <v>0</v>
      </c>
      <c r="G44" s="149">
        <f>'1 3 Pol'!AF164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>
        <v>3</v>
      </c>
      <c r="B45" s="158" t="s">
        <v>54</v>
      </c>
      <c r="C45" s="146" t="s">
        <v>55</v>
      </c>
      <c r="D45" s="146"/>
      <c r="E45" s="146"/>
      <c r="F45" s="159">
        <f>'1 4 Pol'!AE127</f>
        <v>0</v>
      </c>
      <c r="G45" s="149">
        <f>'1 4 Pol'!AF127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">
      <c r="A46" s="134">
        <v>3</v>
      </c>
      <c r="B46" s="158" t="s">
        <v>56</v>
      </c>
      <c r="C46" s="146" t="s">
        <v>57</v>
      </c>
      <c r="D46" s="146"/>
      <c r="E46" s="146"/>
      <c r="F46" s="159">
        <f>'1 5 Pol'!AE152</f>
        <v>0</v>
      </c>
      <c r="G46" s="149">
        <f>'1 5 Pol'!AF152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4">
        <v>3</v>
      </c>
      <c r="B47" s="158" t="s">
        <v>58</v>
      </c>
      <c r="C47" s="146" t="s">
        <v>59</v>
      </c>
      <c r="D47" s="146"/>
      <c r="E47" s="146"/>
      <c r="F47" s="159">
        <f>'1 6 Pol'!AE127</f>
        <v>0</v>
      </c>
      <c r="G47" s="149">
        <f>'1 6 Pol'!AF127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">
      <c r="A48" s="134">
        <v>3</v>
      </c>
      <c r="B48" s="158" t="s">
        <v>60</v>
      </c>
      <c r="C48" s="146" t="s">
        <v>61</v>
      </c>
      <c r="D48" s="146"/>
      <c r="E48" s="146"/>
      <c r="F48" s="159">
        <f>'1 7 Pol'!AE155</f>
        <v>0</v>
      </c>
      <c r="G48" s="149">
        <f>'1 7 Pol'!AF155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34">
        <v>3</v>
      </c>
      <c r="B49" s="158" t="s">
        <v>62</v>
      </c>
      <c r="C49" s="146" t="s">
        <v>63</v>
      </c>
      <c r="D49" s="146"/>
      <c r="E49" s="146"/>
      <c r="F49" s="159">
        <f>'1 8 Pol'!AE245</f>
        <v>0</v>
      </c>
      <c r="G49" s="149">
        <f>'1 8 Pol'!AF245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">
      <c r="A50" s="134"/>
      <c r="B50" s="160" t="s">
        <v>64</v>
      </c>
      <c r="C50" s="161"/>
      <c r="D50" s="161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2" spans="1:10" x14ac:dyDescent="0.2">
      <c r="A52" t="s">
        <v>66</v>
      </c>
      <c r="B52" t="s">
        <v>67</v>
      </c>
    </row>
    <row r="53" spans="1:10" x14ac:dyDescent="0.2">
      <c r="A53" t="s">
        <v>68</v>
      </c>
      <c r="B53" t="s">
        <v>69</v>
      </c>
    </row>
    <row r="54" spans="1:10" x14ac:dyDescent="0.2">
      <c r="A54" t="s">
        <v>70</v>
      </c>
      <c r="B54" t="s">
        <v>71</v>
      </c>
    </row>
    <row r="55" spans="1:10" x14ac:dyDescent="0.2">
      <c r="A55" t="s">
        <v>70</v>
      </c>
      <c r="B55" t="s">
        <v>72</v>
      </c>
    </row>
    <row r="56" spans="1:10" x14ac:dyDescent="0.2">
      <c r="A56" t="s">
        <v>70</v>
      </c>
      <c r="B56" t="s">
        <v>73</v>
      </c>
    </row>
    <row r="57" spans="1:10" x14ac:dyDescent="0.2">
      <c r="A57" t="s">
        <v>70</v>
      </c>
      <c r="B57" t="s">
        <v>74</v>
      </c>
    </row>
    <row r="58" spans="1:10" x14ac:dyDescent="0.2">
      <c r="A58" t="s">
        <v>70</v>
      </c>
      <c r="B58" t="s">
        <v>75</v>
      </c>
    </row>
    <row r="59" spans="1:10" x14ac:dyDescent="0.2">
      <c r="A59" t="s">
        <v>70</v>
      </c>
      <c r="B59" t="s">
        <v>76</v>
      </c>
    </row>
    <row r="60" spans="1:10" x14ac:dyDescent="0.2">
      <c r="A60" t="s">
        <v>70</v>
      </c>
      <c r="B60" t="s">
        <v>77</v>
      </c>
    </row>
    <row r="61" spans="1:10" x14ac:dyDescent="0.2">
      <c r="A61" t="s">
        <v>70</v>
      </c>
      <c r="B61" t="s">
        <v>78</v>
      </c>
    </row>
    <row r="64" spans="1:10" ht="15.75" x14ac:dyDescent="0.25">
      <c r="B64" s="176" t="s">
        <v>79</v>
      </c>
    </row>
    <row r="66" spans="1:10" ht="25.5" customHeight="1" x14ac:dyDescent="0.2">
      <c r="A66" s="178"/>
      <c r="B66" s="181" t="s">
        <v>17</v>
      </c>
      <c r="C66" s="181" t="s">
        <v>5</v>
      </c>
      <c r="D66" s="182"/>
      <c r="E66" s="182"/>
      <c r="F66" s="183" t="s">
        <v>80</v>
      </c>
      <c r="G66" s="183"/>
      <c r="H66" s="183"/>
      <c r="I66" s="183" t="s">
        <v>29</v>
      </c>
      <c r="J66" s="183" t="s">
        <v>0</v>
      </c>
    </row>
    <row r="67" spans="1:10" ht="36.75" customHeight="1" x14ac:dyDescent="0.2">
      <c r="A67" s="179"/>
      <c r="B67" s="184" t="s">
        <v>52</v>
      </c>
      <c r="C67" s="185" t="s">
        <v>81</v>
      </c>
      <c r="D67" s="186"/>
      <c r="E67" s="186"/>
      <c r="F67" s="193" t="s">
        <v>24</v>
      </c>
      <c r="G67" s="194"/>
      <c r="H67" s="194"/>
      <c r="I67" s="194">
        <f>'1 1 Pol'!G8+'1 3 Pol'!G8+'1 5 Pol'!G8</f>
        <v>0</v>
      </c>
      <c r="J67" s="190" t="str">
        <f>IF(I86=0,"",I67/I86*100)</f>
        <v/>
      </c>
    </row>
    <row r="68" spans="1:10" ht="36.75" customHeight="1" x14ac:dyDescent="0.2">
      <c r="A68" s="179"/>
      <c r="B68" s="184" t="s">
        <v>54</v>
      </c>
      <c r="C68" s="185" t="s">
        <v>82</v>
      </c>
      <c r="D68" s="186"/>
      <c r="E68" s="186"/>
      <c r="F68" s="193" t="s">
        <v>24</v>
      </c>
      <c r="G68" s="194"/>
      <c r="H68" s="194"/>
      <c r="I68" s="194">
        <f>'1 2 Pol'!G8+'1 4 Pol'!G8+'1 6 Pol'!G8+'1 7 Pol'!G8</f>
        <v>0</v>
      </c>
      <c r="J68" s="190" t="str">
        <f>IF(I86=0,"",I68/I86*100)</f>
        <v/>
      </c>
    </row>
    <row r="69" spans="1:10" ht="36.75" customHeight="1" x14ac:dyDescent="0.2">
      <c r="A69" s="179"/>
      <c r="B69" s="184" t="s">
        <v>58</v>
      </c>
      <c r="C69" s="185" t="s">
        <v>83</v>
      </c>
      <c r="D69" s="186"/>
      <c r="E69" s="186"/>
      <c r="F69" s="193" t="s">
        <v>24</v>
      </c>
      <c r="G69" s="194"/>
      <c r="H69" s="194"/>
      <c r="I69" s="194">
        <f>'1 1 Pol'!G15+'1 2 Pol'!G11+'1 3 Pol'!G17+'1 4 Pol'!G11+'1 5 Pol'!G17+'1 6 Pol'!G11+'1 7 Pol'!G11</f>
        <v>0</v>
      </c>
      <c r="J69" s="190" t="str">
        <f>IF(I86=0,"",I69/I86*100)</f>
        <v/>
      </c>
    </row>
    <row r="70" spans="1:10" ht="36.75" customHeight="1" x14ac:dyDescent="0.2">
      <c r="A70" s="179"/>
      <c r="B70" s="184" t="s">
        <v>84</v>
      </c>
      <c r="C70" s="185" t="s">
        <v>85</v>
      </c>
      <c r="D70" s="186"/>
      <c r="E70" s="186"/>
      <c r="F70" s="193" t="s">
        <v>24</v>
      </c>
      <c r="G70" s="194"/>
      <c r="H70" s="194"/>
      <c r="I70" s="194">
        <f>'1 1 Pol'!G20+'1 2 Pol'!G15+'1 3 Pol'!G22+'1 4 Pol'!G15+'1 5 Pol'!G22+'1 6 Pol'!G15+'1 7 Pol'!G15</f>
        <v>0</v>
      </c>
      <c r="J70" s="190" t="str">
        <f>IF(I86=0,"",I70/I86*100)</f>
        <v/>
      </c>
    </row>
    <row r="71" spans="1:10" ht="36.75" customHeight="1" x14ac:dyDescent="0.2">
      <c r="A71" s="179"/>
      <c r="B71" s="184" t="s">
        <v>86</v>
      </c>
      <c r="C71" s="185" t="s">
        <v>87</v>
      </c>
      <c r="D71" s="186"/>
      <c r="E71" s="186"/>
      <c r="F71" s="193" t="s">
        <v>24</v>
      </c>
      <c r="G71" s="194"/>
      <c r="H71" s="194"/>
      <c r="I71" s="194">
        <f>'1 1 Pol'!G23+'1 2 Pol'!G18+'1 3 Pol'!G25+'1 4 Pol'!G18+'1 5 Pol'!G25+'1 6 Pol'!G18+'1 7 Pol'!G18+'1 8 Pol'!G8</f>
        <v>0</v>
      </c>
      <c r="J71" s="190" t="str">
        <f>IF(I86=0,"",I71/I86*100)</f>
        <v/>
      </c>
    </row>
    <row r="72" spans="1:10" ht="36.75" customHeight="1" x14ac:dyDescent="0.2">
      <c r="A72" s="179"/>
      <c r="B72" s="184" t="s">
        <v>88</v>
      </c>
      <c r="C72" s="185" t="s">
        <v>89</v>
      </c>
      <c r="D72" s="186"/>
      <c r="E72" s="186"/>
      <c r="F72" s="193" t="s">
        <v>24</v>
      </c>
      <c r="G72" s="194"/>
      <c r="H72" s="194"/>
      <c r="I72" s="194">
        <f>'1 1 Pol'!G28+'1 3 Pol'!G29+'1 5 Pol'!G29</f>
        <v>0</v>
      </c>
      <c r="J72" s="190" t="str">
        <f>IF(I86=0,"",I72/I86*100)</f>
        <v/>
      </c>
    </row>
    <row r="73" spans="1:10" ht="36.75" customHeight="1" x14ac:dyDescent="0.2">
      <c r="A73" s="179"/>
      <c r="B73" s="184" t="s">
        <v>90</v>
      </c>
      <c r="C73" s="185" t="s">
        <v>91</v>
      </c>
      <c r="D73" s="186"/>
      <c r="E73" s="186"/>
      <c r="F73" s="193" t="s">
        <v>24</v>
      </c>
      <c r="G73" s="194"/>
      <c r="H73" s="194"/>
      <c r="I73" s="194">
        <f>'1 1 Pol'!G31+'1 2 Pol'!G27+'1 3 Pol'!G32+'1 4 Pol'!G27+'1 5 Pol'!G32+'1 6 Pol'!G25+'1 7 Pol'!G26</f>
        <v>0</v>
      </c>
      <c r="J73" s="190" t="str">
        <f>IF(I86=0,"",I73/I86*100)</f>
        <v/>
      </c>
    </row>
    <row r="74" spans="1:10" ht="36.75" customHeight="1" x14ac:dyDescent="0.2">
      <c r="A74" s="179"/>
      <c r="B74" s="184" t="s">
        <v>92</v>
      </c>
      <c r="C74" s="185" t="s">
        <v>93</v>
      </c>
      <c r="D74" s="186"/>
      <c r="E74" s="186"/>
      <c r="F74" s="193" t="s">
        <v>24</v>
      </c>
      <c r="G74" s="194"/>
      <c r="H74" s="194"/>
      <c r="I74" s="194">
        <f>'1 1 Pol'!G47+'1 2 Pol'!G30+'1 3 Pol'!G46+'1 4 Pol'!G30+'1 5 Pol'!G49+'1 6 Pol'!G28+'1 7 Pol'!G29+'1 8 Pol'!G21</f>
        <v>0</v>
      </c>
      <c r="J74" s="190" t="str">
        <f>IF(I86=0,"",I74/I86*100)</f>
        <v/>
      </c>
    </row>
    <row r="75" spans="1:10" ht="36.75" customHeight="1" x14ac:dyDescent="0.2">
      <c r="A75" s="179"/>
      <c r="B75" s="184" t="s">
        <v>94</v>
      </c>
      <c r="C75" s="185" t="s">
        <v>95</v>
      </c>
      <c r="D75" s="186"/>
      <c r="E75" s="186"/>
      <c r="F75" s="193" t="s">
        <v>25</v>
      </c>
      <c r="G75" s="194"/>
      <c r="H75" s="194"/>
      <c r="I75" s="194">
        <f>'1 1 Pol'!G50+'1 2 Pol'!G33+'1 3 Pol'!G49+'1 4 Pol'!G33+'1 5 Pol'!G52+'1 6 Pol'!G31+'1 7 Pol'!G32+'1 8 Pol'!G24</f>
        <v>0</v>
      </c>
      <c r="J75" s="190" t="str">
        <f>IF(I86=0,"",I75/I86*100)</f>
        <v/>
      </c>
    </row>
    <row r="76" spans="1:10" ht="36.75" customHeight="1" x14ac:dyDescent="0.2">
      <c r="A76" s="179"/>
      <c r="B76" s="184" t="s">
        <v>96</v>
      </c>
      <c r="C76" s="185" t="s">
        <v>97</v>
      </c>
      <c r="D76" s="186"/>
      <c r="E76" s="186"/>
      <c r="F76" s="193" t="s">
        <v>25</v>
      </c>
      <c r="G76" s="194"/>
      <c r="H76" s="194"/>
      <c r="I76" s="194">
        <f>'1 1 Pol'!G55+'1 3 Pol'!G54+'1 5 Pol'!G57+'1 7 Pol'!G37+'1 8 Pol'!G32</f>
        <v>0</v>
      </c>
      <c r="J76" s="190" t="str">
        <f>IF(I86=0,"",I76/I86*100)</f>
        <v/>
      </c>
    </row>
    <row r="77" spans="1:10" ht="36.75" customHeight="1" x14ac:dyDescent="0.2">
      <c r="A77" s="179"/>
      <c r="B77" s="184" t="s">
        <v>98</v>
      </c>
      <c r="C77" s="185" t="s">
        <v>99</v>
      </c>
      <c r="D77" s="186"/>
      <c r="E77" s="186"/>
      <c r="F77" s="193" t="s">
        <v>25</v>
      </c>
      <c r="G77" s="194"/>
      <c r="H77" s="194"/>
      <c r="I77" s="194">
        <f>'1 8 Pol'!G49</f>
        <v>0</v>
      </c>
      <c r="J77" s="190" t="str">
        <f>IF(I86=0,"",I77/I86*100)</f>
        <v/>
      </c>
    </row>
    <row r="78" spans="1:10" ht="36.75" customHeight="1" x14ac:dyDescent="0.2">
      <c r="A78" s="179"/>
      <c r="B78" s="184" t="s">
        <v>100</v>
      </c>
      <c r="C78" s="185" t="s">
        <v>101</v>
      </c>
      <c r="D78" s="186"/>
      <c r="E78" s="186"/>
      <c r="F78" s="193" t="s">
        <v>25</v>
      </c>
      <c r="G78" s="194"/>
      <c r="H78" s="194"/>
      <c r="I78" s="194">
        <f>'1 8 Pol'!G119</f>
        <v>0</v>
      </c>
      <c r="J78" s="190" t="str">
        <f>IF(I86=0,"",I78/I86*100)</f>
        <v/>
      </c>
    </row>
    <row r="79" spans="1:10" ht="36.75" customHeight="1" x14ac:dyDescent="0.2">
      <c r="A79" s="179"/>
      <c r="B79" s="184" t="s">
        <v>102</v>
      </c>
      <c r="C79" s="185" t="s">
        <v>103</v>
      </c>
      <c r="D79" s="186"/>
      <c r="E79" s="186"/>
      <c r="F79" s="193" t="s">
        <v>25</v>
      </c>
      <c r="G79" s="194"/>
      <c r="H79" s="194"/>
      <c r="I79" s="194">
        <f>'1 1 Pol'!G70+'1 2 Pol'!G38+'1 3 Pol'!G68+'1 4 Pol'!G38+'1 5 Pol'!G68+'1 6 Pol'!G36+'1 7 Pol'!G51+'1 8 Pol'!G137</f>
        <v>0</v>
      </c>
      <c r="J79" s="190" t="str">
        <f>IF(I86=0,"",I79/I86*100)</f>
        <v/>
      </c>
    </row>
    <row r="80" spans="1:10" ht="36.75" customHeight="1" x14ac:dyDescent="0.2">
      <c r="A80" s="179"/>
      <c r="B80" s="184" t="s">
        <v>104</v>
      </c>
      <c r="C80" s="185" t="s">
        <v>105</v>
      </c>
      <c r="D80" s="186"/>
      <c r="E80" s="186"/>
      <c r="F80" s="193" t="s">
        <v>25</v>
      </c>
      <c r="G80" s="194"/>
      <c r="H80" s="194"/>
      <c r="I80" s="194">
        <f>'1 1 Pol'!G125+'1 2 Pol'!G86+'1 3 Pol'!G118+'1 4 Pol'!G64+'1 5 Pol'!G105+'1 6 Pol'!G67+'1 7 Pol'!G98+'1 8 Pol'!G182</f>
        <v>0</v>
      </c>
      <c r="J80" s="190" t="str">
        <f>IF(I86=0,"",I80/I86*100)</f>
        <v/>
      </c>
    </row>
    <row r="81" spans="1:10" ht="36.75" customHeight="1" x14ac:dyDescent="0.2">
      <c r="A81" s="179"/>
      <c r="B81" s="184" t="s">
        <v>106</v>
      </c>
      <c r="C81" s="185" t="s">
        <v>107</v>
      </c>
      <c r="D81" s="186"/>
      <c r="E81" s="186"/>
      <c r="F81" s="193" t="s">
        <v>25</v>
      </c>
      <c r="G81" s="194"/>
      <c r="H81" s="194"/>
      <c r="I81" s="194">
        <f>'1 2 Pol'!G95+'1 4 Pol'!G73+'1 6 Pol'!G76+'1 7 Pol'!G107</f>
        <v>0</v>
      </c>
      <c r="J81" s="190" t="str">
        <f>IF(I86=0,"",I81/I86*100)</f>
        <v/>
      </c>
    </row>
    <row r="82" spans="1:10" ht="36.75" customHeight="1" x14ac:dyDescent="0.2">
      <c r="A82" s="179"/>
      <c r="B82" s="184" t="s">
        <v>108</v>
      </c>
      <c r="C82" s="185" t="s">
        <v>109</v>
      </c>
      <c r="D82" s="186"/>
      <c r="E82" s="186"/>
      <c r="F82" s="193" t="s">
        <v>25</v>
      </c>
      <c r="G82" s="194"/>
      <c r="H82" s="194"/>
      <c r="I82" s="194">
        <f>'1 1 Pol'!G135+'1 2 Pol'!G123+'1 3 Pol'!G126+'1 4 Pol'!G93+'1 5 Pol'!G114+'1 6 Pol'!G93+'1 7 Pol'!G126</f>
        <v>0</v>
      </c>
      <c r="J82" s="190" t="str">
        <f>IF(I86=0,"",I82/I86*100)</f>
        <v/>
      </c>
    </row>
    <row r="83" spans="1:10" ht="36.75" customHeight="1" x14ac:dyDescent="0.2">
      <c r="A83" s="179"/>
      <c r="B83" s="184" t="s">
        <v>110</v>
      </c>
      <c r="C83" s="185" t="s">
        <v>111</v>
      </c>
      <c r="D83" s="186"/>
      <c r="E83" s="186"/>
      <c r="F83" s="193" t="s">
        <v>25</v>
      </c>
      <c r="G83" s="194"/>
      <c r="H83" s="194"/>
      <c r="I83" s="194">
        <f>'1 1 Pol'!G140+'1 2 Pol'!G128+'1 3 Pol'!G131+'1 4 Pol'!G98+'1 5 Pol'!G119+'1 6 Pol'!G98+'1 7 Pol'!G131</f>
        <v>0</v>
      </c>
      <c r="J83" s="190" t="str">
        <f>IF(I86=0,"",I83/I86*100)</f>
        <v/>
      </c>
    </row>
    <row r="84" spans="1:10" ht="36.75" customHeight="1" x14ac:dyDescent="0.2">
      <c r="A84" s="179"/>
      <c r="B84" s="184" t="s">
        <v>112</v>
      </c>
      <c r="C84" s="185" t="s">
        <v>93</v>
      </c>
      <c r="D84" s="186"/>
      <c r="E84" s="186"/>
      <c r="F84" s="193" t="s">
        <v>113</v>
      </c>
      <c r="G84" s="194"/>
      <c r="H84" s="194"/>
      <c r="I84" s="194">
        <f>'1 1 Pol'!G142+'1 2 Pol'!G130+'1 3 Pol'!G133+'1 4 Pol'!G100+'1 5 Pol'!G121+'1 6 Pol'!G100+'1 7 Pol'!G133+'1 8 Pol'!G216</f>
        <v>0</v>
      </c>
      <c r="J84" s="190" t="str">
        <f>IF(I86=0,"",I84/I86*100)</f>
        <v/>
      </c>
    </row>
    <row r="85" spans="1:10" ht="36.75" customHeight="1" x14ac:dyDescent="0.2">
      <c r="A85" s="179"/>
      <c r="B85" s="184" t="s">
        <v>114</v>
      </c>
      <c r="C85" s="185" t="s">
        <v>27</v>
      </c>
      <c r="D85" s="186"/>
      <c r="E85" s="186"/>
      <c r="F85" s="193" t="s">
        <v>114</v>
      </c>
      <c r="G85" s="194"/>
      <c r="H85" s="194"/>
      <c r="I85" s="194">
        <f>'1 1 Pol'!G162+'1 2 Pol'!G141+'1 3 Pol'!G153+'1 4 Pol'!G116+'1 5 Pol'!G141+'1 6 Pol'!G116+'1 7 Pol'!G144+'1 8 Pol'!G234</f>
        <v>0</v>
      </c>
      <c r="J85" s="190" t="str">
        <f>IF(I86=0,"",I85/I86*100)</f>
        <v/>
      </c>
    </row>
    <row r="86" spans="1:10" ht="25.5" customHeight="1" x14ac:dyDescent="0.2">
      <c r="A86" s="180"/>
      <c r="B86" s="187" t="s">
        <v>1</v>
      </c>
      <c r="C86" s="188"/>
      <c r="D86" s="189"/>
      <c r="E86" s="189"/>
      <c r="F86" s="195"/>
      <c r="G86" s="196"/>
      <c r="H86" s="196"/>
      <c r="I86" s="196">
        <f>SUM(I67:I85)</f>
        <v>0</v>
      </c>
      <c r="J86" s="191">
        <f>SUM(J67:J85)</f>
        <v>0</v>
      </c>
    </row>
    <row r="87" spans="1:10" x14ac:dyDescent="0.2">
      <c r="F87" s="133"/>
      <c r="G87" s="133"/>
      <c r="H87" s="133"/>
      <c r="I87" s="133"/>
      <c r="J87" s="192"/>
    </row>
    <row r="88" spans="1:10" x14ac:dyDescent="0.2">
      <c r="F88" s="133"/>
      <c r="G88" s="133"/>
      <c r="H88" s="133"/>
      <c r="I88" s="133"/>
      <c r="J88" s="192"/>
    </row>
    <row r="89" spans="1:10" x14ac:dyDescent="0.2">
      <c r="F89" s="133"/>
      <c r="G89" s="133"/>
      <c r="H89" s="133"/>
      <c r="I89" s="133"/>
      <c r="J89" s="192"/>
    </row>
  </sheetData>
  <sheetProtection algorithmName="SHA-512" hashValue="iJy1q2lIIX1vSCqgjjXOvIzymlSDhfIV/aabF1W4Ee3r/HaVa+sCkvi8viUJrgF0K30+tpzEHdZg3ywy8PVnog==" saltValue="9rpH+f1pv1A9mXrIX3CgO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85:E85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ANBSMzdGzEdN4lfErovW1cTrzZ7EZ3G2UYIiE7zeKGjF9IgLg1tpvVGKZn7lGzkAKzv5Ik69kenmzeJWdFXNuw==" saltValue="aG9D+v/16GVWcEDORl2rl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D9BE-0CC6-49C5-9D40-966B9E9F3B7C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47</v>
      </c>
      <c r="C4" s="205" t="s">
        <v>49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52</v>
      </c>
      <c r="C8" s="257" t="s">
        <v>81</v>
      </c>
      <c r="D8" s="232"/>
      <c r="E8" s="233"/>
      <c r="F8" s="234"/>
      <c r="G8" s="234">
        <f>SUMIF(AG9:AG14,"&lt;&gt;NOR",G9:G14)</f>
        <v>0</v>
      </c>
      <c r="H8" s="234"/>
      <c r="I8" s="234">
        <f>SUM(I9:I14)</f>
        <v>0</v>
      </c>
      <c r="J8" s="234"/>
      <c r="K8" s="234">
        <f>SUM(K9:K14)</f>
        <v>0</v>
      </c>
      <c r="L8" s="234"/>
      <c r="M8" s="234">
        <f>SUM(M9:M14)</f>
        <v>0</v>
      </c>
      <c r="N8" s="233"/>
      <c r="O8" s="233">
        <f>SUM(O9:O14)</f>
        <v>1.1600000000000001</v>
      </c>
      <c r="P8" s="233"/>
      <c r="Q8" s="233">
        <f>SUM(Q9:Q14)</f>
        <v>0</v>
      </c>
      <c r="R8" s="234"/>
      <c r="S8" s="234"/>
      <c r="T8" s="235"/>
      <c r="U8" s="229"/>
      <c r="V8" s="229">
        <f>SUM(V9:V14)</f>
        <v>5.92</v>
      </c>
      <c r="W8" s="229"/>
      <c r="X8" s="229"/>
      <c r="Y8" s="229"/>
      <c r="AG8" t="s">
        <v>144</v>
      </c>
    </row>
    <row r="9" spans="1:60" ht="33.75" outlineLevel="1" x14ac:dyDescent="0.2">
      <c r="A9" s="237">
        <v>1</v>
      </c>
      <c r="B9" s="238" t="s">
        <v>145</v>
      </c>
      <c r="C9" s="258" t="s">
        <v>146</v>
      </c>
      <c r="D9" s="239" t="s">
        <v>147</v>
      </c>
      <c r="E9" s="240">
        <v>6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4.6829999999999997E-2</v>
      </c>
      <c r="O9" s="240">
        <f>ROUND(E9*N9,2)</f>
        <v>0.28000000000000003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0.23374</v>
      </c>
      <c r="V9" s="224">
        <f>ROUND(E9*U9,2)</f>
        <v>1.4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153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3.75" outlineLevel="1" x14ac:dyDescent="0.2">
      <c r="A11" s="237">
        <v>2</v>
      </c>
      <c r="B11" s="238" t="s">
        <v>155</v>
      </c>
      <c r="C11" s="258" t="s">
        <v>156</v>
      </c>
      <c r="D11" s="239" t="s">
        <v>147</v>
      </c>
      <c r="E11" s="240">
        <v>3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7.1669999999999998E-2</v>
      </c>
      <c r="O11" s="240">
        <f>ROUND(E11*N11,2)</f>
        <v>0.22</v>
      </c>
      <c r="P11" s="240">
        <v>0</v>
      </c>
      <c r="Q11" s="240">
        <f>ROUND(E11*P11,2)</f>
        <v>0</v>
      </c>
      <c r="R11" s="242" t="s">
        <v>148</v>
      </c>
      <c r="S11" s="242" t="s">
        <v>149</v>
      </c>
      <c r="T11" s="243" t="s">
        <v>149</v>
      </c>
      <c r="U11" s="224">
        <v>0.34510999999999997</v>
      </c>
      <c r="V11" s="224">
        <f>ROUND(E11*U11,2)</f>
        <v>1.04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152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59" t="s">
        <v>153</v>
      </c>
      <c r="D12" s="244"/>
      <c r="E12" s="244"/>
      <c r="F12" s="244"/>
      <c r="G12" s="24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154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33.75" outlineLevel="1" x14ac:dyDescent="0.2">
      <c r="A13" s="237">
        <v>3</v>
      </c>
      <c r="B13" s="238" t="s">
        <v>157</v>
      </c>
      <c r="C13" s="258" t="s">
        <v>158</v>
      </c>
      <c r="D13" s="239" t="s">
        <v>147</v>
      </c>
      <c r="E13" s="240">
        <v>7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9.4979999999999995E-2</v>
      </c>
      <c r="O13" s="240">
        <f>ROUND(E13*N13,2)</f>
        <v>0.66</v>
      </c>
      <c r="P13" s="240">
        <v>0</v>
      </c>
      <c r="Q13" s="240">
        <f>ROUND(E13*P13,2)</f>
        <v>0</v>
      </c>
      <c r="R13" s="242" t="s">
        <v>148</v>
      </c>
      <c r="S13" s="242" t="s">
        <v>149</v>
      </c>
      <c r="T13" s="243" t="s">
        <v>149</v>
      </c>
      <c r="U13" s="224">
        <v>0.49748999999999999</v>
      </c>
      <c r="V13" s="224">
        <f>ROUND(E13*U13,2)</f>
        <v>3.48</v>
      </c>
      <c r="W13" s="224"/>
      <c r="X13" s="224" t="s">
        <v>150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152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59" t="s">
        <v>153</v>
      </c>
      <c r="D14" s="244"/>
      <c r="E14" s="244"/>
      <c r="F14" s="244"/>
      <c r="G14" s="24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154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0" t="s">
        <v>143</v>
      </c>
      <c r="B15" s="231" t="s">
        <v>58</v>
      </c>
      <c r="C15" s="257" t="s">
        <v>83</v>
      </c>
      <c r="D15" s="232"/>
      <c r="E15" s="233"/>
      <c r="F15" s="234"/>
      <c r="G15" s="234">
        <f>SUMIF(AG16:AG19,"&lt;&gt;NOR",G16:G19)</f>
        <v>0</v>
      </c>
      <c r="H15" s="234"/>
      <c r="I15" s="234">
        <f>SUM(I16:I19)</f>
        <v>0</v>
      </c>
      <c r="J15" s="234"/>
      <c r="K15" s="234">
        <f>SUM(K16:K19)</f>
        <v>0</v>
      </c>
      <c r="L15" s="234"/>
      <c r="M15" s="234">
        <f>SUM(M16:M19)</f>
        <v>0</v>
      </c>
      <c r="N15" s="233"/>
      <c r="O15" s="233">
        <f>SUM(O16:O19)</f>
        <v>0.23</v>
      </c>
      <c r="P15" s="233"/>
      <c r="Q15" s="233">
        <f>SUM(Q16:Q19)</f>
        <v>0</v>
      </c>
      <c r="R15" s="234"/>
      <c r="S15" s="234"/>
      <c r="T15" s="235"/>
      <c r="U15" s="229"/>
      <c r="V15" s="229">
        <f>SUM(V16:V19)</f>
        <v>44.31</v>
      </c>
      <c r="W15" s="229"/>
      <c r="X15" s="229"/>
      <c r="Y15" s="229"/>
      <c r="AG15" t="s">
        <v>144</v>
      </c>
    </row>
    <row r="16" spans="1:60" ht="33.75" outlineLevel="1" x14ac:dyDescent="0.2">
      <c r="A16" s="237">
        <v>4</v>
      </c>
      <c r="B16" s="238" t="s">
        <v>159</v>
      </c>
      <c r="C16" s="258" t="s">
        <v>160</v>
      </c>
      <c r="D16" s="239" t="s">
        <v>161</v>
      </c>
      <c r="E16" s="240">
        <v>9.5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2.0969999999999999E-2</v>
      </c>
      <c r="O16" s="240">
        <f>ROUND(E16*N16,2)</f>
        <v>0.2</v>
      </c>
      <c r="P16" s="240">
        <v>0</v>
      </c>
      <c r="Q16" s="240">
        <f>ROUND(E16*P16,2)</f>
        <v>0</v>
      </c>
      <c r="R16" s="242" t="s">
        <v>162</v>
      </c>
      <c r="S16" s="242" t="s">
        <v>149</v>
      </c>
      <c r="T16" s="243" t="s">
        <v>149</v>
      </c>
      <c r="U16" s="224">
        <v>0.495</v>
      </c>
      <c r="V16" s="224">
        <f>ROUND(E16*U16,2)</f>
        <v>4.7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59" t="s">
        <v>163</v>
      </c>
      <c r="D17" s="244"/>
      <c r="E17" s="244"/>
      <c r="F17" s="244"/>
      <c r="G17" s="24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154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60" t="s">
        <v>164</v>
      </c>
      <c r="D18" s="246"/>
      <c r="E18" s="246"/>
      <c r="F18" s="246"/>
      <c r="G18" s="246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165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5" t="str">
        <f>C18</f>
        <v>V položce nejsou zakalkulovány náklady na pomocné lešení, použití rohových lišt a armovací skelné tkaniny.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7">
        <v>5</v>
      </c>
      <c r="B19" s="248" t="s">
        <v>166</v>
      </c>
      <c r="C19" s="261" t="s">
        <v>167</v>
      </c>
      <c r="D19" s="249" t="s">
        <v>161</v>
      </c>
      <c r="E19" s="250">
        <v>580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6.0000000000000002E-5</v>
      </c>
      <c r="O19" s="250">
        <f>ROUND(E19*N19,2)</f>
        <v>0.03</v>
      </c>
      <c r="P19" s="250">
        <v>0</v>
      </c>
      <c r="Q19" s="250">
        <f>ROUND(E19*P19,2)</f>
        <v>0</v>
      </c>
      <c r="R19" s="252" t="s">
        <v>162</v>
      </c>
      <c r="S19" s="252" t="s">
        <v>149</v>
      </c>
      <c r="T19" s="253" t="s">
        <v>149</v>
      </c>
      <c r="U19" s="224">
        <v>6.83E-2</v>
      </c>
      <c r="V19" s="224">
        <f>ROUND(E19*U19,2)</f>
        <v>39.61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">
      <c r="A20" s="230" t="s">
        <v>143</v>
      </c>
      <c r="B20" s="231" t="s">
        <v>84</v>
      </c>
      <c r="C20" s="257" t="s">
        <v>85</v>
      </c>
      <c r="D20" s="232"/>
      <c r="E20" s="233"/>
      <c r="F20" s="234"/>
      <c r="G20" s="234">
        <f>SUMIF(AG21:AG22,"&lt;&gt;NOR",G21:G22)</f>
        <v>0</v>
      </c>
      <c r="H20" s="234"/>
      <c r="I20" s="234">
        <f>SUM(I21:I22)</f>
        <v>0</v>
      </c>
      <c r="J20" s="234"/>
      <c r="K20" s="234">
        <f>SUM(K21:K22)</f>
        <v>0</v>
      </c>
      <c r="L20" s="234"/>
      <c r="M20" s="234">
        <f>SUM(M21:M22)</f>
        <v>0</v>
      </c>
      <c r="N20" s="233"/>
      <c r="O20" s="233">
        <f>SUM(O21:O22)</f>
        <v>0.1</v>
      </c>
      <c r="P20" s="233"/>
      <c r="Q20" s="233">
        <f>SUM(Q21:Q22)</f>
        <v>0</v>
      </c>
      <c r="R20" s="234"/>
      <c r="S20" s="234"/>
      <c r="T20" s="235"/>
      <c r="U20" s="229"/>
      <c r="V20" s="229">
        <f>SUM(V21:V22)</f>
        <v>7.2</v>
      </c>
      <c r="W20" s="229"/>
      <c r="X20" s="229"/>
      <c r="Y20" s="229"/>
      <c r="AG20" t="s">
        <v>144</v>
      </c>
    </row>
    <row r="21" spans="1:60" ht="33.75" outlineLevel="1" x14ac:dyDescent="0.2">
      <c r="A21" s="237">
        <v>6</v>
      </c>
      <c r="B21" s="238" t="s">
        <v>168</v>
      </c>
      <c r="C21" s="258" t="s">
        <v>169</v>
      </c>
      <c r="D21" s="239" t="s">
        <v>147</v>
      </c>
      <c r="E21" s="240">
        <v>32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0">
        <v>3.2799999999999999E-3</v>
      </c>
      <c r="O21" s="240">
        <f>ROUND(E21*N21,2)</f>
        <v>0.1</v>
      </c>
      <c r="P21" s="240">
        <v>0</v>
      </c>
      <c r="Q21" s="240">
        <f>ROUND(E21*P21,2)</f>
        <v>0</v>
      </c>
      <c r="R21" s="242" t="s">
        <v>148</v>
      </c>
      <c r="S21" s="242" t="s">
        <v>149</v>
      </c>
      <c r="T21" s="243" t="s">
        <v>149</v>
      </c>
      <c r="U21" s="224">
        <v>0.22498000000000001</v>
      </c>
      <c r="V21" s="224">
        <f>ROUND(E21*U21,2)</f>
        <v>7.2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59" t="s">
        <v>170</v>
      </c>
      <c r="D22" s="244"/>
      <c r="E22" s="244"/>
      <c r="F22" s="244"/>
      <c r="G22" s="24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154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5" t="str">
        <f>C22</f>
        <v>jakoukoliv maltou, z pomocného pracovního lešení o výšce podlahy do 1900 mm a pro zatížení do 1,5 kPa,</v>
      </c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30" t="s">
        <v>143</v>
      </c>
      <c r="B23" s="231" t="s">
        <v>86</v>
      </c>
      <c r="C23" s="257" t="s">
        <v>87</v>
      </c>
      <c r="D23" s="232"/>
      <c r="E23" s="233"/>
      <c r="F23" s="234"/>
      <c r="G23" s="234">
        <f>SUMIF(AG24:AG27,"&lt;&gt;NOR",G24:G27)</f>
        <v>0</v>
      </c>
      <c r="H23" s="234"/>
      <c r="I23" s="234">
        <f>SUM(I24:I27)</f>
        <v>0</v>
      </c>
      <c r="J23" s="234"/>
      <c r="K23" s="234">
        <f>SUM(K24:K27)</f>
        <v>0</v>
      </c>
      <c r="L23" s="234"/>
      <c r="M23" s="234">
        <f>SUM(M24:M27)</f>
        <v>0</v>
      </c>
      <c r="N23" s="233"/>
      <c r="O23" s="233">
        <f>SUM(O24:O27)</f>
        <v>0.02</v>
      </c>
      <c r="P23" s="233"/>
      <c r="Q23" s="233">
        <f>SUM(Q24:Q27)</f>
        <v>2.7</v>
      </c>
      <c r="R23" s="234"/>
      <c r="S23" s="234"/>
      <c r="T23" s="235"/>
      <c r="U23" s="229"/>
      <c r="V23" s="229">
        <f>SUM(V24:V27)</f>
        <v>61.4</v>
      </c>
      <c r="W23" s="229"/>
      <c r="X23" s="229"/>
      <c r="Y23" s="229"/>
      <c r="AG23" t="s">
        <v>144</v>
      </c>
    </row>
    <row r="24" spans="1:60" outlineLevel="1" x14ac:dyDescent="0.2">
      <c r="A24" s="247">
        <v>7</v>
      </c>
      <c r="B24" s="248" t="s">
        <v>171</v>
      </c>
      <c r="C24" s="261" t="s">
        <v>172</v>
      </c>
      <c r="D24" s="249" t="s">
        <v>161</v>
      </c>
      <c r="E24" s="250">
        <v>94.5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0</v>
      </c>
      <c r="O24" s="250">
        <f>ROUND(E24*N24,2)</f>
        <v>0</v>
      </c>
      <c r="P24" s="250">
        <v>2.0999999999999999E-3</v>
      </c>
      <c r="Q24" s="250">
        <f>ROUND(E24*P24,2)</f>
        <v>0.2</v>
      </c>
      <c r="R24" s="252" t="s">
        <v>173</v>
      </c>
      <c r="S24" s="252" t="s">
        <v>149</v>
      </c>
      <c r="T24" s="253" t="s">
        <v>149</v>
      </c>
      <c r="U24" s="224">
        <v>0.2</v>
      </c>
      <c r="V24" s="224">
        <f>ROUND(E24*U24,2)</f>
        <v>18.899999999999999</v>
      </c>
      <c r="W24" s="224"/>
      <c r="X24" s="224" t="s">
        <v>150</v>
      </c>
      <c r="Y24" s="224" t="s">
        <v>151</v>
      </c>
      <c r="Z24" s="213"/>
      <c r="AA24" s="213"/>
      <c r="AB24" s="213"/>
      <c r="AC24" s="213"/>
      <c r="AD24" s="213"/>
      <c r="AE24" s="213"/>
      <c r="AF24" s="213"/>
      <c r="AG24" s="213" t="s">
        <v>152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7">
        <v>8</v>
      </c>
      <c r="B25" s="248" t="s">
        <v>174</v>
      </c>
      <c r="C25" s="261" t="s">
        <v>175</v>
      </c>
      <c r="D25" s="249" t="s">
        <v>176</v>
      </c>
      <c r="E25" s="250">
        <v>180</v>
      </c>
      <c r="F25" s="251"/>
      <c r="G25" s="252">
        <f>ROUND(E25*F25,2)</f>
        <v>0</v>
      </c>
      <c r="H25" s="251"/>
      <c r="I25" s="252">
        <f>ROUND(E25*H25,2)</f>
        <v>0</v>
      </c>
      <c r="J25" s="251"/>
      <c r="K25" s="252">
        <f>ROUND(E25*J25,2)</f>
        <v>0</v>
      </c>
      <c r="L25" s="252">
        <v>21</v>
      </c>
      <c r="M25" s="252">
        <f>G25*(1+L25/100)</f>
        <v>0</v>
      </c>
      <c r="N25" s="250">
        <v>2.0000000000000002E-5</v>
      </c>
      <c r="O25" s="250">
        <f>ROUND(E25*N25,2)</f>
        <v>0</v>
      </c>
      <c r="P25" s="250">
        <v>3.2000000000000002E-3</v>
      </c>
      <c r="Q25" s="250">
        <f>ROUND(E25*P25,2)</f>
        <v>0.57999999999999996</v>
      </c>
      <c r="R25" s="252" t="s">
        <v>177</v>
      </c>
      <c r="S25" s="252" t="s">
        <v>149</v>
      </c>
      <c r="T25" s="253" t="s">
        <v>149</v>
      </c>
      <c r="U25" s="224">
        <v>5.2999999999999999E-2</v>
      </c>
      <c r="V25" s="224">
        <f>ROUND(E25*U25,2)</f>
        <v>9.5399999999999991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152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7">
        <v>9</v>
      </c>
      <c r="B26" s="248" t="s">
        <v>178</v>
      </c>
      <c r="C26" s="261" t="s">
        <v>179</v>
      </c>
      <c r="D26" s="249" t="s">
        <v>176</v>
      </c>
      <c r="E26" s="250">
        <v>252</v>
      </c>
      <c r="F26" s="251"/>
      <c r="G26" s="252">
        <f>ROUND(E26*F26,2)</f>
        <v>0</v>
      </c>
      <c r="H26" s="251"/>
      <c r="I26" s="252">
        <f>ROUND(E26*H26,2)</f>
        <v>0</v>
      </c>
      <c r="J26" s="251"/>
      <c r="K26" s="252">
        <f>ROUND(E26*J26,2)</f>
        <v>0</v>
      </c>
      <c r="L26" s="252">
        <v>21</v>
      </c>
      <c r="M26" s="252">
        <f>G26*(1+L26/100)</f>
        <v>0</v>
      </c>
      <c r="N26" s="250">
        <v>5.0000000000000002E-5</v>
      </c>
      <c r="O26" s="250">
        <f>ROUND(E26*N26,2)</f>
        <v>0.01</v>
      </c>
      <c r="P26" s="250">
        <v>5.3200000000000001E-3</v>
      </c>
      <c r="Q26" s="250">
        <f>ROUND(E26*P26,2)</f>
        <v>1.34</v>
      </c>
      <c r="R26" s="252" t="s">
        <v>177</v>
      </c>
      <c r="S26" s="252" t="s">
        <v>149</v>
      </c>
      <c r="T26" s="253" t="s">
        <v>149</v>
      </c>
      <c r="U26" s="224">
        <v>0.10299999999999999</v>
      </c>
      <c r="V26" s="224">
        <f>ROUND(E26*U26,2)</f>
        <v>25.96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152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7">
        <v>10</v>
      </c>
      <c r="B27" s="248" t="s">
        <v>180</v>
      </c>
      <c r="C27" s="261" t="s">
        <v>181</v>
      </c>
      <c r="D27" s="249" t="s">
        <v>176</v>
      </c>
      <c r="E27" s="250">
        <v>68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9.0000000000000006E-5</v>
      </c>
      <c r="O27" s="250">
        <f>ROUND(E27*N27,2)</f>
        <v>0.01</v>
      </c>
      <c r="P27" s="250">
        <v>8.5800000000000008E-3</v>
      </c>
      <c r="Q27" s="250">
        <f>ROUND(E27*P27,2)</f>
        <v>0.57999999999999996</v>
      </c>
      <c r="R27" s="252" t="s">
        <v>177</v>
      </c>
      <c r="S27" s="252" t="s">
        <v>149</v>
      </c>
      <c r="T27" s="253" t="s">
        <v>149</v>
      </c>
      <c r="U27" s="224">
        <v>0.10299999999999999</v>
      </c>
      <c r="V27" s="224">
        <f>ROUND(E27*U27,2)</f>
        <v>7</v>
      </c>
      <c r="W27" s="224"/>
      <c r="X27" s="224" t="s">
        <v>150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152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0" t="s">
        <v>143</v>
      </c>
      <c r="B28" s="231" t="s">
        <v>88</v>
      </c>
      <c r="C28" s="257" t="s">
        <v>89</v>
      </c>
      <c r="D28" s="232"/>
      <c r="E28" s="233"/>
      <c r="F28" s="234"/>
      <c r="G28" s="234">
        <f>SUMIF(AG29:AG30,"&lt;&gt;NOR",G29:G30)</f>
        <v>0</v>
      </c>
      <c r="H28" s="234"/>
      <c r="I28" s="234">
        <f>SUM(I29:I30)</f>
        <v>0</v>
      </c>
      <c r="J28" s="234"/>
      <c r="K28" s="234">
        <f>SUM(K29:K30)</f>
        <v>0</v>
      </c>
      <c r="L28" s="234"/>
      <c r="M28" s="234">
        <f>SUM(M29:M30)</f>
        <v>0</v>
      </c>
      <c r="N28" s="233"/>
      <c r="O28" s="233">
        <f>SUM(O29:O30)</f>
        <v>0.02</v>
      </c>
      <c r="P28" s="233"/>
      <c r="Q28" s="233">
        <f>SUM(Q29:Q30)</f>
        <v>0</v>
      </c>
      <c r="R28" s="234"/>
      <c r="S28" s="234"/>
      <c r="T28" s="235"/>
      <c r="U28" s="229"/>
      <c r="V28" s="229">
        <f>SUM(V29:V30)</f>
        <v>187.02</v>
      </c>
      <c r="W28" s="229"/>
      <c r="X28" s="229"/>
      <c r="Y28" s="229"/>
      <c r="AG28" t="s">
        <v>144</v>
      </c>
    </row>
    <row r="29" spans="1:60" ht="56.25" outlineLevel="1" x14ac:dyDescent="0.2">
      <c r="A29" s="247">
        <v>11</v>
      </c>
      <c r="B29" s="248" t="s">
        <v>182</v>
      </c>
      <c r="C29" s="261" t="s">
        <v>183</v>
      </c>
      <c r="D29" s="249" t="s">
        <v>161</v>
      </c>
      <c r="E29" s="250">
        <v>579</v>
      </c>
      <c r="F29" s="251"/>
      <c r="G29" s="252">
        <f>ROUND(E29*F29,2)</f>
        <v>0</v>
      </c>
      <c r="H29" s="251"/>
      <c r="I29" s="252">
        <f>ROUND(E29*H29,2)</f>
        <v>0</v>
      </c>
      <c r="J29" s="251"/>
      <c r="K29" s="252">
        <f>ROUND(E29*J29,2)</f>
        <v>0</v>
      </c>
      <c r="L29" s="252">
        <v>21</v>
      </c>
      <c r="M29" s="252">
        <f>G29*(1+L29/100)</f>
        <v>0</v>
      </c>
      <c r="N29" s="250">
        <v>4.0000000000000003E-5</v>
      </c>
      <c r="O29" s="250">
        <f>ROUND(E29*N29,2)</f>
        <v>0.02</v>
      </c>
      <c r="P29" s="250">
        <v>0</v>
      </c>
      <c r="Q29" s="250">
        <f>ROUND(E29*P29,2)</f>
        <v>0</v>
      </c>
      <c r="R29" s="252" t="s">
        <v>162</v>
      </c>
      <c r="S29" s="252" t="s">
        <v>149</v>
      </c>
      <c r="T29" s="253" t="s">
        <v>149</v>
      </c>
      <c r="U29" s="224">
        <v>0.308</v>
      </c>
      <c r="V29" s="224">
        <f>ROUND(E29*U29,2)</f>
        <v>178.33</v>
      </c>
      <c r="W29" s="224"/>
      <c r="X29" s="224" t="s">
        <v>150</v>
      </c>
      <c r="Y29" s="224" t="s">
        <v>151</v>
      </c>
      <c r="Z29" s="213"/>
      <c r="AA29" s="213"/>
      <c r="AB29" s="213"/>
      <c r="AC29" s="213"/>
      <c r="AD29" s="213"/>
      <c r="AE29" s="213"/>
      <c r="AF29" s="213"/>
      <c r="AG29" s="213" t="s">
        <v>152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47">
        <v>12</v>
      </c>
      <c r="B30" s="248" t="s">
        <v>184</v>
      </c>
      <c r="C30" s="261" t="s">
        <v>185</v>
      </c>
      <c r="D30" s="249" t="s">
        <v>161</v>
      </c>
      <c r="E30" s="250">
        <v>579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 t="s">
        <v>148</v>
      </c>
      <c r="S30" s="252" t="s">
        <v>149</v>
      </c>
      <c r="T30" s="253" t="s">
        <v>149</v>
      </c>
      <c r="U30" s="224">
        <v>1.4999999999999999E-2</v>
      </c>
      <c r="V30" s="224">
        <f>ROUND(E30*U30,2)</f>
        <v>8.69</v>
      </c>
      <c r="W30" s="224"/>
      <c r="X30" s="224" t="s">
        <v>150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152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0" t="s">
        <v>143</v>
      </c>
      <c r="B31" s="231" t="s">
        <v>90</v>
      </c>
      <c r="C31" s="257" t="s">
        <v>91</v>
      </c>
      <c r="D31" s="232"/>
      <c r="E31" s="233"/>
      <c r="F31" s="234"/>
      <c r="G31" s="234">
        <f>SUMIF(AG32:AG46,"&lt;&gt;NOR",G32:G46)</f>
        <v>0</v>
      </c>
      <c r="H31" s="234"/>
      <c r="I31" s="234">
        <f>SUM(I32:I46)</f>
        <v>0</v>
      </c>
      <c r="J31" s="234"/>
      <c r="K31" s="234">
        <f>SUM(K32:K46)</f>
        <v>0</v>
      </c>
      <c r="L31" s="234"/>
      <c r="M31" s="234">
        <f>SUM(M32:M46)</f>
        <v>0</v>
      </c>
      <c r="N31" s="233"/>
      <c r="O31" s="233">
        <f>SUM(O32:O46)</f>
        <v>0.01</v>
      </c>
      <c r="P31" s="233"/>
      <c r="Q31" s="233">
        <f>SUM(Q32:Q46)</f>
        <v>1.23</v>
      </c>
      <c r="R31" s="234"/>
      <c r="S31" s="234"/>
      <c r="T31" s="235"/>
      <c r="U31" s="229"/>
      <c r="V31" s="229">
        <f>SUM(V32:V46)</f>
        <v>14.36</v>
      </c>
      <c r="W31" s="229"/>
      <c r="X31" s="229"/>
      <c r="Y31" s="229"/>
      <c r="AG31" t="s">
        <v>144</v>
      </c>
    </row>
    <row r="32" spans="1:60" ht="22.5" outlineLevel="1" x14ac:dyDescent="0.2">
      <c r="A32" s="237">
        <v>13</v>
      </c>
      <c r="B32" s="238" t="s">
        <v>186</v>
      </c>
      <c r="C32" s="258" t="s">
        <v>187</v>
      </c>
      <c r="D32" s="239" t="s">
        <v>147</v>
      </c>
      <c r="E32" s="240">
        <v>4</v>
      </c>
      <c r="F32" s="241"/>
      <c r="G32" s="242">
        <f>ROUND(E32*F32,2)</f>
        <v>0</v>
      </c>
      <c r="H32" s="241"/>
      <c r="I32" s="242">
        <f>ROUND(E32*H32,2)</f>
        <v>0</v>
      </c>
      <c r="J32" s="241"/>
      <c r="K32" s="242">
        <f>ROUND(E32*J32,2)</f>
        <v>0</v>
      </c>
      <c r="L32" s="242">
        <v>21</v>
      </c>
      <c r="M32" s="242">
        <f>G32*(1+L32/100)</f>
        <v>0</v>
      </c>
      <c r="N32" s="240">
        <v>3.4000000000000002E-4</v>
      </c>
      <c r="O32" s="240">
        <f>ROUND(E32*N32,2)</f>
        <v>0</v>
      </c>
      <c r="P32" s="240">
        <v>2.5000000000000001E-2</v>
      </c>
      <c r="Q32" s="240">
        <f>ROUND(E32*P32,2)</f>
        <v>0.1</v>
      </c>
      <c r="R32" s="242" t="s">
        <v>188</v>
      </c>
      <c r="S32" s="242" t="s">
        <v>149</v>
      </c>
      <c r="T32" s="243" t="s">
        <v>149</v>
      </c>
      <c r="U32" s="224">
        <v>0.21299999999999999</v>
      </c>
      <c r="V32" s="224">
        <f>ROUND(E32*U32,2)</f>
        <v>0.85</v>
      </c>
      <c r="W32" s="224"/>
      <c r="X32" s="224" t="s">
        <v>150</v>
      </c>
      <c r="Y32" s="224" t="s">
        <v>151</v>
      </c>
      <c r="Z32" s="213"/>
      <c r="AA32" s="213"/>
      <c r="AB32" s="213"/>
      <c r="AC32" s="213"/>
      <c r="AD32" s="213"/>
      <c r="AE32" s="213"/>
      <c r="AF32" s="213"/>
      <c r="AG32" s="213" t="s">
        <v>152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0"/>
      <c r="B33" s="221"/>
      <c r="C33" s="259" t="s">
        <v>189</v>
      </c>
      <c r="D33" s="244"/>
      <c r="E33" s="244"/>
      <c r="F33" s="244"/>
      <c r="G33" s="24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154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60" t="s">
        <v>190</v>
      </c>
      <c r="D34" s="246"/>
      <c r="E34" s="246"/>
      <c r="F34" s="246"/>
      <c r="G34" s="246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165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37">
        <v>14</v>
      </c>
      <c r="B35" s="238" t="s">
        <v>191</v>
      </c>
      <c r="C35" s="258" t="s">
        <v>192</v>
      </c>
      <c r="D35" s="239" t="s">
        <v>147</v>
      </c>
      <c r="E35" s="240">
        <v>2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0">
        <v>3.4000000000000002E-4</v>
      </c>
      <c r="O35" s="240">
        <f>ROUND(E35*N35,2)</f>
        <v>0</v>
      </c>
      <c r="P35" s="240">
        <v>5.3999999999999999E-2</v>
      </c>
      <c r="Q35" s="240">
        <f>ROUND(E35*P35,2)</f>
        <v>0.11</v>
      </c>
      <c r="R35" s="242" t="s">
        <v>188</v>
      </c>
      <c r="S35" s="242" t="s">
        <v>149</v>
      </c>
      <c r="T35" s="243" t="s">
        <v>149</v>
      </c>
      <c r="U35" s="224">
        <v>0.38100000000000001</v>
      </c>
      <c r="V35" s="224">
        <f>ROUND(E35*U35,2)</f>
        <v>0.76</v>
      </c>
      <c r="W35" s="224"/>
      <c r="X35" s="224" t="s">
        <v>150</v>
      </c>
      <c r="Y35" s="224" t="s">
        <v>151</v>
      </c>
      <c r="Z35" s="213"/>
      <c r="AA35" s="213"/>
      <c r="AB35" s="213"/>
      <c r="AC35" s="213"/>
      <c r="AD35" s="213"/>
      <c r="AE35" s="213"/>
      <c r="AF35" s="213"/>
      <c r="AG35" s="213" t="s">
        <v>152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59" t="s">
        <v>189</v>
      </c>
      <c r="D36" s="244"/>
      <c r="E36" s="244"/>
      <c r="F36" s="244"/>
      <c r="G36" s="24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154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60" t="s">
        <v>190</v>
      </c>
      <c r="D37" s="246"/>
      <c r="E37" s="246"/>
      <c r="F37" s="246"/>
      <c r="G37" s="246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165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1" x14ac:dyDescent="0.2">
      <c r="A38" s="237">
        <v>15</v>
      </c>
      <c r="B38" s="238" t="s">
        <v>193</v>
      </c>
      <c r="C38" s="258" t="s">
        <v>194</v>
      </c>
      <c r="D38" s="239" t="s">
        <v>147</v>
      </c>
      <c r="E38" s="240">
        <v>3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0">
        <v>1.33E-3</v>
      </c>
      <c r="O38" s="240">
        <f>ROUND(E38*N38,2)</f>
        <v>0</v>
      </c>
      <c r="P38" s="240">
        <v>7.3999999999999996E-2</v>
      </c>
      <c r="Q38" s="240">
        <f>ROUND(E38*P38,2)</f>
        <v>0.22</v>
      </c>
      <c r="R38" s="242" t="s">
        <v>188</v>
      </c>
      <c r="S38" s="242" t="s">
        <v>149</v>
      </c>
      <c r="T38" s="243" t="s">
        <v>149</v>
      </c>
      <c r="U38" s="224">
        <v>0.79600000000000004</v>
      </c>
      <c r="V38" s="224">
        <f>ROUND(E38*U38,2)</f>
        <v>2.39</v>
      </c>
      <c r="W38" s="224"/>
      <c r="X38" s="224" t="s">
        <v>150</v>
      </c>
      <c r="Y38" s="224" t="s">
        <v>151</v>
      </c>
      <c r="Z38" s="213"/>
      <c r="AA38" s="213"/>
      <c r="AB38" s="213"/>
      <c r="AC38" s="213"/>
      <c r="AD38" s="213"/>
      <c r="AE38" s="213"/>
      <c r="AF38" s="213"/>
      <c r="AG38" s="213" t="s">
        <v>152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59" t="s">
        <v>189</v>
      </c>
      <c r="D39" s="244"/>
      <c r="E39" s="244"/>
      <c r="F39" s="244"/>
      <c r="G39" s="24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154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60" t="s">
        <v>190</v>
      </c>
      <c r="D40" s="246"/>
      <c r="E40" s="246"/>
      <c r="F40" s="246"/>
      <c r="G40" s="246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165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2.5" outlineLevel="1" x14ac:dyDescent="0.2">
      <c r="A41" s="237">
        <v>16</v>
      </c>
      <c r="B41" s="238" t="s">
        <v>195</v>
      </c>
      <c r="C41" s="258" t="s">
        <v>196</v>
      </c>
      <c r="D41" s="239" t="s">
        <v>147</v>
      </c>
      <c r="E41" s="240">
        <v>5</v>
      </c>
      <c r="F41" s="241"/>
      <c r="G41" s="242">
        <f>ROUND(E41*F41,2)</f>
        <v>0</v>
      </c>
      <c r="H41" s="241"/>
      <c r="I41" s="242">
        <f>ROUND(E41*H41,2)</f>
        <v>0</v>
      </c>
      <c r="J41" s="241"/>
      <c r="K41" s="242">
        <f>ROUND(E41*J41,2)</f>
        <v>0</v>
      </c>
      <c r="L41" s="242">
        <v>21</v>
      </c>
      <c r="M41" s="242">
        <f>G41*(1+L41/100)</f>
        <v>0</v>
      </c>
      <c r="N41" s="240">
        <v>1.33E-3</v>
      </c>
      <c r="O41" s="240">
        <f>ROUND(E41*N41,2)</f>
        <v>0.01</v>
      </c>
      <c r="P41" s="240">
        <v>9.9000000000000005E-2</v>
      </c>
      <c r="Q41" s="240">
        <f>ROUND(E41*P41,2)</f>
        <v>0.5</v>
      </c>
      <c r="R41" s="242" t="s">
        <v>188</v>
      </c>
      <c r="S41" s="242" t="s">
        <v>149</v>
      </c>
      <c r="T41" s="243" t="s">
        <v>149</v>
      </c>
      <c r="U41" s="224">
        <v>1.147</v>
      </c>
      <c r="V41" s="224">
        <f>ROUND(E41*U41,2)</f>
        <v>5.74</v>
      </c>
      <c r="W41" s="224"/>
      <c r="X41" s="224" t="s">
        <v>150</v>
      </c>
      <c r="Y41" s="224" t="s">
        <v>151</v>
      </c>
      <c r="Z41" s="213"/>
      <c r="AA41" s="213"/>
      <c r="AB41" s="213"/>
      <c r="AC41" s="213"/>
      <c r="AD41" s="213"/>
      <c r="AE41" s="213"/>
      <c r="AF41" s="213"/>
      <c r="AG41" s="213" t="s">
        <v>152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59" t="s">
        <v>189</v>
      </c>
      <c r="D42" s="244"/>
      <c r="E42" s="244"/>
      <c r="F42" s="244"/>
      <c r="G42" s="24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154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0" t="s">
        <v>190</v>
      </c>
      <c r="D43" s="246"/>
      <c r="E43" s="246"/>
      <c r="F43" s="246"/>
      <c r="G43" s="246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165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2.5" outlineLevel="1" x14ac:dyDescent="0.2">
      <c r="A44" s="237">
        <v>17</v>
      </c>
      <c r="B44" s="238" t="s">
        <v>197</v>
      </c>
      <c r="C44" s="258" t="s">
        <v>198</v>
      </c>
      <c r="D44" s="239" t="s">
        <v>147</v>
      </c>
      <c r="E44" s="240">
        <v>2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0">
        <v>1.33E-3</v>
      </c>
      <c r="O44" s="240">
        <f>ROUND(E44*N44,2)</f>
        <v>0</v>
      </c>
      <c r="P44" s="240">
        <v>0.14899999999999999</v>
      </c>
      <c r="Q44" s="240">
        <f>ROUND(E44*P44,2)</f>
        <v>0.3</v>
      </c>
      <c r="R44" s="242" t="s">
        <v>188</v>
      </c>
      <c r="S44" s="242" t="s">
        <v>149</v>
      </c>
      <c r="T44" s="243" t="s">
        <v>149</v>
      </c>
      <c r="U44" s="224">
        <v>2.3079999999999998</v>
      </c>
      <c r="V44" s="224">
        <f>ROUND(E44*U44,2)</f>
        <v>4.62</v>
      </c>
      <c r="W44" s="224"/>
      <c r="X44" s="224" t="s">
        <v>150</v>
      </c>
      <c r="Y44" s="224" t="s">
        <v>151</v>
      </c>
      <c r="Z44" s="213"/>
      <c r="AA44" s="213"/>
      <c r="AB44" s="213"/>
      <c r="AC44" s="213"/>
      <c r="AD44" s="213"/>
      <c r="AE44" s="213"/>
      <c r="AF44" s="213"/>
      <c r="AG44" s="213" t="s">
        <v>152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59" t="s">
        <v>189</v>
      </c>
      <c r="D45" s="244"/>
      <c r="E45" s="244"/>
      <c r="F45" s="244"/>
      <c r="G45" s="24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154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60" t="s">
        <v>190</v>
      </c>
      <c r="D46" s="246"/>
      <c r="E46" s="246"/>
      <c r="F46" s="246"/>
      <c r="G46" s="246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165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30" t="s">
        <v>143</v>
      </c>
      <c r="B47" s="231" t="s">
        <v>92</v>
      </c>
      <c r="C47" s="257" t="s">
        <v>93</v>
      </c>
      <c r="D47" s="232"/>
      <c r="E47" s="233"/>
      <c r="F47" s="234"/>
      <c r="G47" s="234">
        <f>SUMIF(AG48:AG49,"&lt;&gt;NOR",G48:G49)</f>
        <v>0</v>
      </c>
      <c r="H47" s="234"/>
      <c r="I47" s="234">
        <f>SUM(I48:I49)</f>
        <v>0</v>
      </c>
      <c r="J47" s="234"/>
      <c r="K47" s="234">
        <f>SUM(K48:K49)</f>
        <v>0</v>
      </c>
      <c r="L47" s="234"/>
      <c r="M47" s="234">
        <f>SUM(M48:M49)</f>
        <v>0</v>
      </c>
      <c r="N47" s="233"/>
      <c r="O47" s="233">
        <f>SUM(O48:O49)</f>
        <v>0</v>
      </c>
      <c r="P47" s="233"/>
      <c r="Q47" s="233">
        <f>SUM(Q48:Q49)</f>
        <v>0</v>
      </c>
      <c r="R47" s="234"/>
      <c r="S47" s="234"/>
      <c r="T47" s="235"/>
      <c r="U47" s="229"/>
      <c r="V47" s="229">
        <f>SUM(V48:V49)</f>
        <v>0</v>
      </c>
      <c r="W47" s="229"/>
      <c r="X47" s="229"/>
      <c r="Y47" s="229"/>
      <c r="AG47" t="s">
        <v>144</v>
      </c>
    </row>
    <row r="48" spans="1:60" outlineLevel="1" x14ac:dyDescent="0.2">
      <c r="A48" s="237">
        <v>18</v>
      </c>
      <c r="B48" s="238" t="s">
        <v>199</v>
      </c>
      <c r="C48" s="258" t="s">
        <v>200</v>
      </c>
      <c r="D48" s="239" t="s">
        <v>201</v>
      </c>
      <c r="E48" s="240">
        <v>2.5099999999999998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2" t="s">
        <v>188</v>
      </c>
      <c r="S48" s="242" t="s">
        <v>149</v>
      </c>
      <c r="T48" s="243" t="s">
        <v>149</v>
      </c>
      <c r="U48" s="224">
        <v>0</v>
      </c>
      <c r="V48" s="224">
        <f>ROUND(E48*U48,2)</f>
        <v>0</v>
      </c>
      <c r="W48" s="224"/>
      <c r="X48" s="224" t="s">
        <v>150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152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2.5" outlineLevel="2" x14ac:dyDescent="0.2">
      <c r="A49" s="220"/>
      <c r="B49" s="221"/>
      <c r="C49" s="262" t="s">
        <v>202</v>
      </c>
      <c r="D49" s="254"/>
      <c r="E49" s="254"/>
      <c r="F49" s="254"/>
      <c r="G49" s="25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165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5" t="str">
        <f>C49</f>
        <v>Pro vyjádření výnosu ve prospěch zhotovitele je nutné jednotkovou cenu uvést se záporným znaménkem. (Získaná částka ponižuje náklad stavby.)</v>
      </c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0" t="s">
        <v>143</v>
      </c>
      <c r="B50" s="231" t="s">
        <v>94</v>
      </c>
      <c r="C50" s="257" t="s">
        <v>95</v>
      </c>
      <c r="D50" s="232"/>
      <c r="E50" s="233"/>
      <c r="F50" s="234"/>
      <c r="G50" s="234">
        <f>SUMIF(AG51:AG54,"&lt;&gt;NOR",G51:G54)</f>
        <v>0</v>
      </c>
      <c r="H50" s="234"/>
      <c r="I50" s="234">
        <f>SUM(I51:I54)</f>
        <v>0</v>
      </c>
      <c r="J50" s="234"/>
      <c r="K50" s="234">
        <f>SUM(K51:K54)</f>
        <v>0</v>
      </c>
      <c r="L50" s="234"/>
      <c r="M50" s="234">
        <f>SUM(M51:M54)</f>
        <v>0</v>
      </c>
      <c r="N50" s="233"/>
      <c r="O50" s="233">
        <f>SUM(O51:O54)</f>
        <v>0</v>
      </c>
      <c r="P50" s="233"/>
      <c r="Q50" s="233">
        <f>SUM(Q51:Q54)</f>
        <v>0</v>
      </c>
      <c r="R50" s="234"/>
      <c r="S50" s="234"/>
      <c r="T50" s="235"/>
      <c r="U50" s="229"/>
      <c r="V50" s="229">
        <f>SUM(V51:V54)</f>
        <v>19.04</v>
      </c>
      <c r="W50" s="229"/>
      <c r="X50" s="229"/>
      <c r="Y50" s="229"/>
      <c r="AG50" t="s">
        <v>144</v>
      </c>
    </row>
    <row r="51" spans="1:60" outlineLevel="1" x14ac:dyDescent="0.2">
      <c r="A51" s="247">
        <v>19</v>
      </c>
      <c r="B51" s="248" t="s">
        <v>203</v>
      </c>
      <c r="C51" s="261" t="s">
        <v>204</v>
      </c>
      <c r="D51" s="249" t="s">
        <v>205</v>
      </c>
      <c r="E51" s="250">
        <v>1</v>
      </c>
      <c r="F51" s="251"/>
      <c r="G51" s="252">
        <f>ROUND(E51*F51,2)</f>
        <v>0</v>
      </c>
      <c r="H51" s="251"/>
      <c r="I51" s="252">
        <f>ROUND(E51*H51,2)</f>
        <v>0</v>
      </c>
      <c r="J51" s="251"/>
      <c r="K51" s="252">
        <f>ROUND(E51*J51,2)</f>
        <v>0</v>
      </c>
      <c r="L51" s="252">
        <v>21</v>
      </c>
      <c r="M51" s="252">
        <f>G51*(1+L51/100)</f>
        <v>0</v>
      </c>
      <c r="N51" s="250">
        <v>0</v>
      </c>
      <c r="O51" s="250">
        <f>ROUND(E51*N51,2)</f>
        <v>0</v>
      </c>
      <c r="P51" s="250">
        <v>0</v>
      </c>
      <c r="Q51" s="250">
        <f>ROUND(E51*P51,2)</f>
        <v>0</v>
      </c>
      <c r="R51" s="252"/>
      <c r="S51" s="252" t="s">
        <v>206</v>
      </c>
      <c r="T51" s="253" t="s">
        <v>207</v>
      </c>
      <c r="U51" s="224">
        <v>0</v>
      </c>
      <c r="V51" s="224">
        <f>ROUND(E51*U51,2)</f>
        <v>0</v>
      </c>
      <c r="W51" s="224"/>
      <c r="X51" s="224" t="s">
        <v>150</v>
      </c>
      <c r="Y51" s="224" t="s">
        <v>151</v>
      </c>
      <c r="Z51" s="213"/>
      <c r="AA51" s="213"/>
      <c r="AB51" s="213"/>
      <c r="AC51" s="213"/>
      <c r="AD51" s="213"/>
      <c r="AE51" s="213"/>
      <c r="AF51" s="213"/>
      <c r="AG51" s="213" t="s">
        <v>152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7">
        <v>20</v>
      </c>
      <c r="B52" s="248" t="s">
        <v>208</v>
      </c>
      <c r="C52" s="261" t="s">
        <v>209</v>
      </c>
      <c r="D52" s="249" t="s">
        <v>210</v>
      </c>
      <c r="E52" s="250">
        <v>1</v>
      </c>
      <c r="F52" s="251"/>
      <c r="G52" s="252">
        <f>ROUND(E52*F52,2)</f>
        <v>0</v>
      </c>
      <c r="H52" s="251"/>
      <c r="I52" s="252">
        <f>ROUND(E52*H52,2)</f>
        <v>0</v>
      </c>
      <c r="J52" s="251"/>
      <c r="K52" s="252">
        <f>ROUND(E52*J52,2)</f>
        <v>0</v>
      </c>
      <c r="L52" s="252">
        <v>21</v>
      </c>
      <c r="M52" s="252">
        <f>G52*(1+L52/100)</f>
        <v>0</v>
      </c>
      <c r="N52" s="250">
        <v>5.0000000000000001E-4</v>
      </c>
      <c r="O52" s="250">
        <f>ROUND(E52*N52,2)</f>
        <v>0</v>
      </c>
      <c r="P52" s="250">
        <v>0</v>
      </c>
      <c r="Q52" s="250">
        <f>ROUND(E52*P52,2)</f>
        <v>0</v>
      </c>
      <c r="R52" s="252"/>
      <c r="S52" s="252" t="s">
        <v>206</v>
      </c>
      <c r="T52" s="253" t="s">
        <v>207</v>
      </c>
      <c r="U52" s="224">
        <v>1.04</v>
      </c>
      <c r="V52" s="224">
        <f>ROUND(E52*U52,2)</f>
        <v>1.04</v>
      </c>
      <c r="W52" s="224"/>
      <c r="X52" s="224" t="s">
        <v>211</v>
      </c>
      <c r="Y52" s="224" t="s">
        <v>212</v>
      </c>
      <c r="Z52" s="213"/>
      <c r="AA52" s="213"/>
      <c r="AB52" s="213"/>
      <c r="AC52" s="213"/>
      <c r="AD52" s="213"/>
      <c r="AE52" s="213"/>
      <c r="AF52" s="213"/>
      <c r="AG52" s="213" t="s">
        <v>213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7">
        <v>21</v>
      </c>
      <c r="B53" s="248" t="s">
        <v>214</v>
      </c>
      <c r="C53" s="261" t="s">
        <v>215</v>
      </c>
      <c r="D53" s="249" t="s">
        <v>216</v>
      </c>
      <c r="E53" s="250">
        <v>10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21</v>
      </c>
      <c r="M53" s="252">
        <f>G53*(1+L53/100)</f>
        <v>0</v>
      </c>
      <c r="N53" s="250">
        <v>0</v>
      </c>
      <c r="O53" s="250">
        <f>ROUND(E53*N53,2)</f>
        <v>0</v>
      </c>
      <c r="P53" s="250">
        <v>0</v>
      </c>
      <c r="Q53" s="250">
        <f>ROUND(E53*P53,2)</f>
        <v>0</v>
      </c>
      <c r="R53" s="252" t="s">
        <v>217</v>
      </c>
      <c r="S53" s="252" t="s">
        <v>149</v>
      </c>
      <c r="T53" s="253" t="s">
        <v>149</v>
      </c>
      <c r="U53" s="224">
        <v>1</v>
      </c>
      <c r="V53" s="224">
        <f>ROUND(E53*U53,2)</f>
        <v>10</v>
      </c>
      <c r="W53" s="224"/>
      <c r="X53" s="224" t="s">
        <v>218</v>
      </c>
      <c r="Y53" s="224" t="s">
        <v>212</v>
      </c>
      <c r="Z53" s="213"/>
      <c r="AA53" s="213"/>
      <c r="AB53" s="213"/>
      <c r="AC53" s="213"/>
      <c r="AD53" s="213"/>
      <c r="AE53" s="213"/>
      <c r="AF53" s="213"/>
      <c r="AG53" s="213" t="s">
        <v>219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7">
        <v>22</v>
      </c>
      <c r="B54" s="248" t="s">
        <v>220</v>
      </c>
      <c r="C54" s="261" t="s">
        <v>221</v>
      </c>
      <c r="D54" s="249" t="s">
        <v>216</v>
      </c>
      <c r="E54" s="250">
        <v>8</v>
      </c>
      <c r="F54" s="251"/>
      <c r="G54" s="252">
        <f>ROUND(E54*F54,2)</f>
        <v>0</v>
      </c>
      <c r="H54" s="251"/>
      <c r="I54" s="252">
        <f>ROUND(E54*H54,2)</f>
        <v>0</v>
      </c>
      <c r="J54" s="251"/>
      <c r="K54" s="252">
        <f>ROUND(E54*J54,2)</f>
        <v>0</v>
      </c>
      <c r="L54" s="252">
        <v>21</v>
      </c>
      <c r="M54" s="252">
        <f>G54*(1+L54/100)</f>
        <v>0</v>
      </c>
      <c r="N54" s="250">
        <v>0</v>
      </c>
      <c r="O54" s="250">
        <f>ROUND(E54*N54,2)</f>
        <v>0</v>
      </c>
      <c r="P54" s="250">
        <v>0</v>
      </c>
      <c r="Q54" s="250">
        <f>ROUND(E54*P54,2)</f>
        <v>0</v>
      </c>
      <c r="R54" s="252" t="s">
        <v>217</v>
      </c>
      <c r="S54" s="252" t="s">
        <v>149</v>
      </c>
      <c r="T54" s="253" t="s">
        <v>149</v>
      </c>
      <c r="U54" s="224">
        <v>1</v>
      </c>
      <c r="V54" s="224">
        <f>ROUND(E54*U54,2)</f>
        <v>8</v>
      </c>
      <c r="W54" s="224"/>
      <c r="X54" s="224" t="s">
        <v>218</v>
      </c>
      <c r="Y54" s="224" t="s">
        <v>151</v>
      </c>
      <c r="Z54" s="213"/>
      <c r="AA54" s="213"/>
      <c r="AB54" s="213"/>
      <c r="AC54" s="213"/>
      <c r="AD54" s="213"/>
      <c r="AE54" s="213"/>
      <c r="AF54" s="213"/>
      <c r="AG54" s="213" t="s">
        <v>219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">
      <c r="A55" s="230" t="s">
        <v>143</v>
      </c>
      <c r="B55" s="231" t="s">
        <v>96</v>
      </c>
      <c r="C55" s="257" t="s">
        <v>97</v>
      </c>
      <c r="D55" s="232"/>
      <c r="E55" s="233"/>
      <c r="F55" s="234"/>
      <c r="G55" s="234">
        <f>SUMIF(AG56:AG69,"&lt;&gt;NOR",G56:G69)</f>
        <v>0</v>
      </c>
      <c r="H55" s="234"/>
      <c r="I55" s="234">
        <f>SUM(I56:I69)</f>
        <v>0</v>
      </c>
      <c r="J55" s="234"/>
      <c r="K55" s="234">
        <f>SUM(K56:K69)</f>
        <v>0</v>
      </c>
      <c r="L55" s="234"/>
      <c r="M55" s="234">
        <f>SUM(M56:M69)</f>
        <v>0</v>
      </c>
      <c r="N55" s="233"/>
      <c r="O55" s="233">
        <f>SUM(O56:O69)</f>
        <v>0.29000000000000004</v>
      </c>
      <c r="P55" s="233"/>
      <c r="Q55" s="233">
        <f>SUM(Q56:Q69)</f>
        <v>0</v>
      </c>
      <c r="R55" s="234"/>
      <c r="S55" s="234"/>
      <c r="T55" s="235"/>
      <c r="U55" s="229"/>
      <c r="V55" s="229">
        <f>SUM(V56:V69)</f>
        <v>93.88</v>
      </c>
      <c r="W55" s="229"/>
      <c r="X55" s="229"/>
      <c r="Y55" s="229"/>
      <c r="AG55" t="s">
        <v>144</v>
      </c>
    </row>
    <row r="56" spans="1:60" outlineLevel="1" x14ac:dyDescent="0.2">
      <c r="A56" s="247">
        <v>23</v>
      </c>
      <c r="B56" s="248" t="s">
        <v>222</v>
      </c>
      <c r="C56" s="261" t="s">
        <v>223</v>
      </c>
      <c r="D56" s="249" t="s">
        <v>176</v>
      </c>
      <c r="E56" s="250">
        <v>256</v>
      </c>
      <c r="F56" s="251"/>
      <c r="G56" s="252">
        <f>ROUND(E56*F56,2)</f>
        <v>0</v>
      </c>
      <c r="H56" s="251"/>
      <c r="I56" s="252">
        <f>ROUND(E56*H56,2)</f>
        <v>0</v>
      </c>
      <c r="J56" s="251"/>
      <c r="K56" s="252">
        <f>ROUND(E56*J56,2)</f>
        <v>0</v>
      </c>
      <c r="L56" s="252">
        <v>21</v>
      </c>
      <c r="M56" s="252">
        <f>G56*(1+L56/100)</f>
        <v>0</v>
      </c>
      <c r="N56" s="250">
        <v>0</v>
      </c>
      <c r="O56" s="250">
        <f>ROUND(E56*N56,2)</f>
        <v>0</v>
      </c>
      <c r="P56" s="250">
        <v>0</v>
      </c>
      <c r="Q56" s="250">
        <f>ROUND(E56*P56,2)</f>
        <v>0</v>
      </c>
      <c r="R56" s="252" t="s">
        <v>224</v>
      </c>
      <c r="S56" s="252" t="s">
        <v>149</v>
      </c>
      <c r="T56" s="253" t="s">
        <v>149</v>
      </c>
      <c r="U56" s="224">
        <v>0.13500000000000001</v>
      </c>
      <c r="V56" s="224">
        <f>ROUND(E56*U56,2)</f>
        <v>34.56</v>
      </c>
      <c r="W56" s="224"/>
      <c r="X56" s="224" t="s">
        <v>150</v>
      </c>
      <c r="Y56" s="224" t="s">
        <v>151</v>
      </c>
      <c r="Z56" s="213"/>
      <c r="AA56" s="213"/>
      <c r="AB56" s="213"/>
      <c r="AC56" s="213"/>
      <c r="AD56" s="213"/>
      <c r="AE56" s="213"/>
      <c r="AF56" s="213"/>
      <c r="AG56" s="213" t="s">
        <v>152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47">
        <v>24</v>
      </c>
      <c r="B57" s="248" t="s">
        <v>225</v>
      </c>
      <c r="C57" s="261" t="s">
        <v>226</v>
      </c>
      <c r="D57" s="249" t="s">
        <v>176</v>
      </c>
      <c r="E57" s="250">
        <v>184</v>
      </c>
      <c r="F57" s="251"/>
      <c r="G57" s="252">
        <f>ROUND(E57*F57,2)</f>
        <v>0</v>
      </c>
      <c r="H57" s="251"/>
      <c r="I57" s="252">
        <f>ROUND(E57*H57,2)</f>
        <v>0</v>
      </c>
      <c r="J57" s="251"/>
      <c r="K57" s="252">
        <f>ROUND(E57*J57,2)</f>
        <v>0</v>
      </c>
      <c r="L57" s="252">
        <v>21</v>
      </c>
      <c r="M57" s="252">
        <f>G57*(1+L57/100)</f>
        <v>0</v>
      </c>
      <c r="N57" s="250">
        <v>0</v>
      </c>
      <c r="O57" s="250">
        <f>ROUND(E57*N57,2)</f>
        <v>0</v>
      </c>
      <c r="P57" s="250">
        <v>0</v>
      </c>
      <c r="Q57" s="250">
        <f>ROUND(E57*P57,2)</f>
        <v>0</v>
      </c>
      <c r="R57" s="252" t="s">
        <v>224</v>
      </c>
      <c r="S57" s="252" t="s">
        <v>149</v>
      </c>
      <c r="T57" s="253" t="s">
        <v>149</v>
      </c>
      <c r="U57" s="224">
        <v>0.19500000000000001</v>
      </c>
      <c r="V57" s="224">
        <f>ROUND(E57*U57,2)</f>
        <v>35.880000000000003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152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1" x14ac:dyDescent="0.2">
      <c r="A58" s="247">
        <v>25</v>
      </c>
      <c r="B58" s="248" t="s">
        <v>227</v>
      </c>
      <c r="C58" s="261" t="s">
        <v>228</v>
      </c>
      <c r="D58" s="249" t="s">
        <v>147</v>
      </c>
      <c r="E58" s="250">
        <v>80</v>
      </c>
      <c r="F58" s="251"/>
      <c r="G58" s="252">
        <f>ROUND(E58*F58,2)</f>
        <v>0</v>
      </c>
      <c r="H58" s="251"/>
      <c r="I58" s="252">
        <f>ROUND(E58*H58,2)</f>
        <v>0</v>
      </c>
      <c r="J58" s="251"/>
      <c r="K58" s="252">
        <f>ROUND(E58*J58,2)</f>
        <v>0</v>
      </c>
      <c r="L58" s="252">
        <v>21</v>
      </c>
      <c r="M58" s="252">
        <f>G58*(1+L58/100)</f>
        <v>0</v>
      </c>
      <c r="N58" s="250">
        <v>0</v>
      </c>
      <c r="O58" s="250">
        <f>ROUND(E58*N58,2)</f>
        <v>0</v>
      </c>
      <c r="P58" s="250">
        <v>0</v>
      </c>
      <c r="Q58" s="250">
        <f>ROUND(E58*P58,2)</f>
        <v>0</v>
      </c>
      <c r="R58" s="252" t="s">
        <v>224</v>
      </c>
      <c r="S58" s="252" t="s">
        <v>149</v>
      </c>
      <c r="T58" s="253" t="s">
        <v>149</v>
      </c>
      <c r="U58" s="224">
        <v>0.14000000000000001</v>
      </c>
      <c r="V58" s="224">
        <f>ROUND(E58*U58,2)</f>
        <v>11.2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152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1" x14ac:dyDescent="0.2">
      <c r="A59" s="247">
        <v>26</v>
      </c>
      <c r="B59" s="248" t="s">
        <v>229</v>
      </c>
      <c r="C59" s="261" t="s">
        <v>230</v>
      </c>
      <c r="D59" s="249" t="s">
        <v>147</v>
      </c>
      <c r="E59" s="250">
        <v>60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0</v>
      </c>
      <c r="O59" s="250">
        <f>ROUND(E59*N59,2)</f>
        <v>0</v>
      </c>
      <c r="P59" s="250">
        <v>0</v>
      </c>
      <c r="Q59" s="250">
        <f>ROUND(E59*P59,2)</f>
        <v>0</v>
      </c>
      <c r="R59" s="252" t="s">
        <v>224</v>
      </c>
      <c r="S59" s="252" t="s">
        <v>149</v>
      </c>
      <c r="T59" s="253" t="s">
        <v>149</v>
      </c>
      <c r="U59" s="224">
        <v>0.20399999999999999</v>
      </c>
      <c r="V59" s="224">
        <f>ROUND(E59*U59,2)</f>
        <v>12.24</v>
      </c>
      <c r="W59" s="224"/>
      <c r="X59" s="224" t="s">
        <v>150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152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33.75" outlineLevel="1" x14ac:dyDescent="0.2">
      <c r="A60" s="247">
        <v>27</v>
      </c>
      <c r="B60" s="248" t="s">
        <v>231</v>
      </c>
      <c r="C60" s="261" t="s">
        <v>232</v>
      </c>
      <c r="D60" s="249" t="s">
        <v>176</v>
      </c>
      <c r="E60" s="250">
        <v>68</v>
      </c>
      <c r="F60" s="251"/>
      <c r="G60" s="252">
        <f>ROUND(E60*F60,2)</f>
        <v>0</v>
      </c>
      <c r="H60" s="251"/>
      <c r="I60" s="252">
        <f>ROUND(E60*H60,2)</f>
        <v>0</v>
      </c>
      <c r="J60" s="251"/>
      <c r="K60" s="252">
        <f>ROUND(E60*J60,2)</f>
        <v>0</v>
      </c>
      <c r="L60" s="252">
        <v>21</v>
      </c>
      <c r="M60" s="252">
        <f>G60*(1+L60/100)</f>
        <v>0</v>
      </c>
      <c r="N60" s="250">
        <v>3.0000000000000001E-5</v>
      </c>
      <c r="O60" s="250">
        <f>ROUND(E60*N60,2)</f>
        <v>0</v>
      </c>
      <c r="P60" s="250">
        <v>0</v>
      </c>
      <c r="Q60" s="250">
        <f>ROUND(E60*P60,2)</f>
        <v>0</v>
      </c>
      <c r="R60" s="252" t="s">
        <v>233</v>
      </c>
      <c r="S60" s="252" t="s">
        <v>149</v>
      </c>
      <c r="T60" s="253" t="s">
        <v>149</v>
      </c>
      <c r="U60" s="224">
        <v>0</v>
      </c>
      <c r="V60" s="224">
        <f>ROUND(E60*U60,2)</f>
        <v>0</v>
      </c>
      <c r="W60" s="224"/>
      <c r="X60" s="224" t="s">
        <v>234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235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33.75" outlineLevel="1" x14ac:dyDescent="0.2">
      <c r="A61" s="247">
        <v>28</v>
      </c>
      <c r="B61" s="248" t="s">
        <v>236</v>
      </c>
      <c r="C61" s="261" t="s">
        <v>237</v>
      </c>
      <c r="D61" s="249" t="s">
        <v>176</v>
      </c>
      <c r="E61" s="250">
        <v>20</v>
      </c>
      <c r="F61" s="251"/>
      <c r="G61" s="252">
        <f>ROUND(E61*F61,2)</f>
        <v>0</v>
      </c>
      <c r="H61" s="251"/>
      <c r="I61" s="252">
        <f>ROUND(E61*H61,2)</f>
        <v>0</v>
      </c>
      <c r="J61" s="251"/>
      <c r="K61" s="252">
        <f>ROUND(E61*J61,2)</f>
        <v>0</v>
      </c>
      <c r="L61" s="252">
        <v>21</v>
      </c>
      <c r="M61" s="252">
        <f>G61*(1+L61/100)</f>
        <v>0</v>
      </c>
      <c r="N61" s="250">
        <v>5.0000000000000002E-5</v>
      </c>
      <c r="O61" s="250">
        <f>ROUND(E61*N61,2)</f>
        <v>0</v>
      </c>
      <c r="P61" s="250">
        <v>0</v>
      </c>
      <c r="Q61" s="250">
        <f>ROUND(E61*P61,2)</f>
        <v>0</v>
      </c>
      <c r="R61" s="252" t="s">
        <v>233</v>
      </c>
      <c r="S61" s="252" t="s">
        <v>149</v>
      </c>
      <c r="T61" s="253" t="s">
        <v>149</v>
      </c>
      <c r="U61" s="224">
        <v>0</v>
      </c>
      <c r="V61" s="224">
        <f>ROUND(E61*U61,2)</f>
        <v>0</v>
      </c>
      <c r="W61" s="224"/>
      <c r="X61" s="224" t="s">
        <v>234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235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1" x14ac:dyDescent="0.2">
      <c r="A62" s="247">
        <v>29</v>
      </c>
      <c r="B62" s="248" t="s">
        <v>238</v>
      </c>
      <c r="C62" s="261" t="s">
        <v>239</v>
      </c>
      <c r="D62" s="249" t="s">
        <v>176</v>
      </c>
      <c r="E62" s="250">
        <v>26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2.9E-4</v>
      </c>
      <c r="O62" s="250">
        <f>ROUND(E62*N62,2)</f>
        <v>0.01</v>
      </c>
      <c r="P62" s="250">
        <v>0</v>
      </c>
      <c r="Q62" s="250">
        <f>ROUND(E62*P62,2)</f>
        <v>0</v>
      </c>
      <c r="R62" s="252" t="s">
        <v>233</v>
      </c>
      <c r="S62" s="252" t="s">
        <v>149</v>
      </c>
      <c r="T62" s="253" t="s">
        <v>149</v>
      </c>
      <c r="U62" s="224">
        <v>0</v>
      </c>
      <c r="V62" s="224">
        <f>ROUND(E62*U62,2)</f>
        <v>0</v>
      </c>
      <c r="W62" s="224"/>
      <c r="X62" s="224" t="s">
        <v>234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235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33.75" outlineLevel="1" x14ac:dyDescent="0.2">
      <c r="A63" s="247">
        <v>30</v>
      </c>
      <c r="B63" s="248" t="s">
        <v>240</v>
      </c>
      <c r="C63" s="261" t="s">
        <v>241</v>
      </c>
      <c r="D63" s="249" t="s">
        <v>176</v>
      </c>
      <c r="E63" s="250">
        <v>14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0">
        <v>6.0999999999999997E-4</v>
      </c>
      <c r="O63" s="250">
        <f>ROUND(E63*N63,2)</f>
        <v>0.01</v>
      </c>
      <c r="P63" s="250">
        <v>0</v>
      </c>
      <c r="Q63" s="250">
        <f>ROUND(E63*P63,2)</f>
        <v>0</v>
      </c>
      <c r="R63" s="252" t="s">
        <v>233</v>
      </c>
      <c r="S63" s="252" t="s">
        <v>149</v>
      </c>
      <c r="T63" s="253" t="s">
        <v>149</v>
      </c>
      <c r="U63" s="224">
        <v>0</v>
      </c>
      <c r="V63" s="224">
        <f>ROUND(E63*U63,2)</f>
        <v>0</v>
      </c>
      <c r="W63" s="224"/>
      <c r="X63" s="224" t="s">
        <v>234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235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33.75" outlineLevel="1" x14ac:dyDescent="0.2">
      <c r="A64" s="247">
        <v>31</v>
      </c>
      <c r="B64" s="248" t="s">
        <v>242</v>
      </c>
      <c r="C64" s="261" t="s">
        <v>243</v>
      </c>
      <c r="D64" s="249" t="s">
        <v>176</v>
      </c>
      <c r="E64" s="250">
        <v>32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6.7000000000000002E-4</v>
      </c>
      <c r="O64" s="250">
        <f>ROUND(E64*N64,2)</f>
        <v>0.02</v>
      </c>
      <c r="P64" s="250">
        <v>0</v>
      </c>
      <c r="Q64" s="250">
        <f>ROUND(E64*P64,2)</f>
        <v>0</v>
      </c>
      <c r="R64" s="252" t="s">
        <v>233</v>
      </c>
      <c r="S64" s="252" t="s">
        <v>149</v>
      </c>
      <c r="T64" s="253" t="s">
        <v>149</v>
      </c>
      <c r="U64" s="224">
        <v>0</v>
      </c>
      <c r="V64" s="224">
        <f>ROUND(E64*U64,2)</f>
        <v>0</v>
      </c>
      <c r="W64" s="224"/>
      <c r="X64" s="224" t="s">
        <v>234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235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1" x14ac:dyDescent="0.2">
      <c r="A65" s="247">
        <v>32</v>
      </c>
      <c r="B65" s="248" t="s">
        <v>244</v>
      </c>
      <c r="C65" s="261" t="s">
        <v>245</v>
      </c>
      <c r="D65" s="249" t="s">
        <v>176</v>
      </c>
      <c r="E65" s="250">
        <v>96</v>
      </c>
      <c r="F65" s="251"/>
      <c r="G65" s="252">
        <f>ROUND(E65*F65,2)</f>
        <v>0</v>
      </c>
      <c r="H65" s="251"/>
      <c r="I65" s="252">
        <f>ROUND(E65*H65,2)</f>
        <v>0</v>
      </c>
      <c r="J65" s="251"/>
      <c r="K65" s="252">
        <f>ROUND(E65*J65,2)</f>
        <v>0</v>
      </c>
      <c r="L65" s="252">
        <v>21</v>
      </c>
      <c r="M65" s="252">
        <f>G65*(1+L65/100)</f>
        <v>0</v>
      </c>
      <c r="N65" s="250">
        <v>7.3999999999999999E-4</v>
      </c>
      <c r="O65" s="250">
        <f>ROUND(E65*N65,2)</f>
        <v>7.0000000000000007E-2</v>
      </c>
      <c r="P65" s="250">
        <v>0</v>
      </c>
      <c r="Q65" s="250">
        <f>ROUND(E65*P65,2)</f>
        <v>0</v>
      </c>
      <c r="R65" s="252" t="s">
        <v>233</v>
      </c>
      <c r="S65" s="252" t="s">
        <v>149</v>
      </c>
      <c r="T65" s="253" t="s">
        <v>149</v>
      </c>
      <c r="U65" s="224">
        <v>0</v>
      </c>
      <c r="V65" s="224">
        <f>ROUND(E65*U65,2)</f>
        <v>0</v>
      </c>
      <c r="W65" s="224"/>
      <c r="X65" s="224" t="s">
        <v>234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235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33.75" outlineLevel="1" x14ac:dyDescent="0.2">
      <c r="A66" s="247">
        <v>33</v>
      </c>
      <c r="B66" s="248" t="s">
        <v>246</v>
      </c>
      <c r="C66" s="261" t="s">
        <v>247</v>
      </c>
      <c r="D66" s="249" t="s">
        <v>176</v>
      </c>
      <c r="E66" s="250">
        <v>132</v>
      </c>
      <c r="F66" s="251"/>
      <c r="G66" s="252">
        <f>ROUND(E66*F66,2)</f>
        <v>0</v>
      </c>
      <c r="H66" s="251"/>
      <c r="I66" s="252">
        <f>ROUND(E66*H66,2)</f>
        <v>0</v>
      </c>
      <c r="J66" s="251"/>
      <c r="K66" s="252">
        <f>ROUND(E66*J66,2)</f>
        <v>0</v>
      </c>
      <c r="L66" s="252">
        <v>21</v>
      </c>
      <c r="M66" s="252">
        <f>G66*(1+L66/100)</f>
        <v>0</v>
      </c>
      <c r="N66" s="250">
        <v>8.4999999999999995E-4</v>
      </c>
      <c r="O66" s="250">
        <f>ROUND(E66*N66,2)</f>
        <v>0.11</v>
      </c>
      <c r="P66" s="250">
        <v>0</v>
      </c>
      <c r="Q66" s="250">
        <f>ROUND(E66*P66,2)</f>
        <v>0</v>
      </c>
      <c r="R66" s="252" t="s">
        <v>233</v>
      </c>
      <c r="S66" s="252" t="s">
        <v>149</v>
      </c>
      <c r="T66" s="253" t="s">
        <v>149</v>
      </c>
      <c r="U66" s="224">
        <v>0</v>
      </c>
      <c r="V66" s="224">
        <f>ROUND(E66*U66,2)</f>
        <v>0</v>
      </c>
      <c r="W66" s="224"/>
      <c r="X66" s="224" t="s">
        <v>234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235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33.75" outlineLevel="1" x14ac:dyDescent="0.2">
      <c r="A67" s="237">
        <v>34</v>
      </c>
      <c r="B67" s="238" t="s">
        <v>248</v>
      </c>
      <c r="C67" s="258" t="s">
        <v>249</v>
      </c>
      <c r="D67" s="239" t="s">
        <v>176</v>
      </c>
      <c r="E67" s="240">
        <v>52</v>
      </c>
      <c r="F67" s="241"/>
      <c r="G67" s="242">
        <f>ROUND(E67*F67,2)</f>
        <v>0</v>
      </c>
      <c r="H67" s="241"/>
      <c r="I67" s="242">
        <f>ROUND(E67*H67,2)</f>
        <v>0</v>
      </c>
      <c r="J67" s="241"/>
      <c r="K67" s="242">
        <f>ROUND(E67*J67,2)</f>
        <v>0</v>
      </c>
      <c r="L67" s="242">
        <v>21</v>
      </c>
      <c r="M67" s="242">
        <f>G67*(1+L67/100)</f>
        <v>0</v>
      </c>
      <c r="N67" s="240">
        <v>1.41E-3</v>
      </c>
      <c r="O67" s="240">
        <f>ROUND(E67*N67,2)</f>
        <v>7.0000000000000007E-2</v>
      </c>
      <c r="P67" s="240">
        <v>0</v>
      </c>
      <c r="Q67" s="240">
        <f>ROUND(E67*P67,2)</f>
        <v>0</v>
      </c>
      <c r="R67" s="242" t="s">
        <v>233</v>
      </c>
      <c r="S67" s="242" t="s">
        <v>149</v>
      </c>
      <c r="T67" s="243" t="s">
        <v>149</v>
      </c>
      <c r="U67" s="224">
        <v>0</v>
      </c>
      <c r="V67" s="224">
        <f>ROUND(E67*U67,2)</f>
        <v>0</v>
      </c>
      <c r="W67" s="224"/>
      <c r="X67" s="224" t="s">
        <v>234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235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>
        <v>35</v>
      </c>
      <c r="B68" s="221" t="s">
        <v>250</v>
      </c>
      <c r="C68" s="263" t="s">
        <v>251</v>
      </c>
      <c r="D68" s="222" t="s">
        <v>0</v>
      </c>
      <c r="E68" s="255"/>
      <c r="F68" s="225"/>
      <c r="G68" s="22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3">
        <v>0</v>
      </c>
      <c r="O68" s="223">
        <f>ROUND(E68*N68,2)</f>
        <v>0</v>
      </c>
      <c r="P68" s="223">
        <v>0</v>
      </c>
      <c r="Q68" s="223">
        <f>ROUND(E68*P68,2)</f>
        <v>0</v>
      </c>
      <c r="R68" s="224" t="s">
        <v>173</v>
      </c>
      <c r="S68" s="224" t="s">
        <v>149</v>
      </c>
      <c r="T68" s="224" t="s">
        <v>149</v>
      </c>
      <c r="U68" s="224">
        <v>0</v>
      </c>
      <c r="V68" s="224">
        <f>ROUND(E68*U68,2)</f>
        <v>0</v>
      </c>
      <c r="W68" s="224"/>
      <c r="X68" s="224" t="s">
        <v>252</v>
      </c>
      <c r="Y68" s="224" t="s">
        <v>151</v>
      </c>
      <c r="Z68" s="213"/>
      <c r="AA68" s="213"/>
      <c r="AB68" s="213"/>
      <c r="AC68" s="213"/>
      <c r="AD68" s="213"/>
      <c r="AE68" s="213"/>
      <c r="AF68" s="213"/>
      <c r="AG68" s="213" t="s">
        <v>253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64" t="s">
        <v>254</v>
      </c>
      <c r="D69" s="256"/>
      <c r="E69" s="256"/>
      <c r="F69" s="256"/>
      <c r="G69" s="256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154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">
      <c r="A70" s="230" t="s">
        <v>143</v>
      </c>
      <c r="B70" s="231" t="s">
        <v>102</v>
      </c>
      <c r="C70" s="257" t="s">
        <v>103</v>
      </c>
      <c r="D70" s="232"/>
      <c r="E70" s="233"/>
      <c r="F70" s="234"/>
      <c r="G70" s="234">
        <f>SUMIF(AG71:AG124,"&lt;&gt;NOR",G71:G124)</f>
        <v>0</v>
      </c>
      <c r="H70" s="234"/>
      <c r="I70" s="234">
        <f>SUM(I71:I124)</f>
        <v>0</v>
      </c>
      <c r="J70" s="234"/>
      <c r="K70" s="234">
        <f>SUM(K71:K124)</f>
        <v>0</v>
      </c>
      <c r="L70" s="234"/>
      <c r="M70" s="234">
        <f>SUM(M71:M124)</f>
        <v>0</v>
      </c>
      <c r="N70" s="233"/>
      <c r="O70" s="233">
        <f>SUM(O71:O124)</f>
        <v>0.69</v>
      </c>
      <c r="P70" s="233"/>
      <c r="Q70" s="233">
        <f>SUM(Q71:Q124)</f>
        <v>0</v>
      </c>
      <c r="R70" s="234"/>
      <c r="S70" s="234"/>
      <c r="T70" s="235"/>
      <c r="U70" s="229"/>
      <c r="V70" s="229">
        <f>SUM(V71:V124)</f>
        <v>360.35999999999996</v>
      </c>
      <c r="W70" s="229"/>
      <c r="X70" s="229"/>
      <c r="Y70" s="229"/>
      <c r="AG70" t="s">
        <v>144</v>
      </c>
    </row>
    <row r="71" spans="1:60" ht="45" outlineLevel="1" x14ac:dyDescent="0.2">
      <c r="A71" s="237">
        <v>36</v>
      </c>
      <c r="B71" s="238" t="s">
        <v>255</v>
      </c>
      <c r="C71" s="258" t="s">
        <v>256</v>
      </c>
      <c r="D71" s="239" t="s">
        <v>176</v>
      </c>
      <c r="E71" s="240">
        <v>68</v>
      </c>
      <c r="F71" s="241"/>
      <c r="G71" s="242">
        <f>ROUND(E71*F71,2)</f>
        <v>0</v>
      </c>
      <c r="H71" s="241"/>
      <c r="I71" s="242">
        <f>ROUND(E71*H71,2)</f>
        <v>0</v>
      </c>
      <c r="J71" s="241"/>
      <c r="K71" s="242">
        <f>ROUND(E71*J71,2)</f>
        <v>0</v>
      </c>
      <c r="L71" s="242">
        <v>21</v>
      </c>
      <c r="M71" s="242">
        <f>G71*(1+L71/100)</f>
        <v>0</v>
      </c>
      <c r="N71" s="240">
        <v>4.6999999999999999E-4</v>
      </c>
      <c r="O71" s="240">
        <f>ROUND(E71*N71,2)</f>
        <v>0.03</v>
      </c>
      <c r="P71" s="240">
        <v>0</v>
      </c>
      <c r="Q71" s="240">
        <f>ROUND(E71*P71,2)</f>
        <v>0</v>
      </c>
      <c r="R71" s="242" t="s">
        <v>177</v>
      </c>
      <c r="S71" s="242" t="s">
        <v>149</v>
      </c>
      <c r="T71" s="243" t="s">
        <v>149</v>
      </c>
      <c r="U71" s="224">
        <v>0.34399999999999997</v>
      </c>
      <c r="V71" s="224">
        <f>ROUND(E71*U71,2)</f>
        <v>23.39</v>
      </c>
      <c r="W71" s="224"/>
      <c r="X71" s="224" t="s">
        <v>150</v>
      </c>
      <c r="Y71" s="224" t="s">
        <v>151</v>
      </c>
      <c r="Z71" s="213"/>
      <c r="AA71" s="213"/>
      <c r="AB71" s="213"/>
      <c r="AC71" s="213"/>
      <c r="AD71" s="213"/>
      <c r="AE71" s="213"/>
      <c r="AF71" s="213"/>
      <c r="AG71" s="213" t="s">
        <v>152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59" t="s">
        <v>257</v>
      </c>
      <c r="D72" s="244"/>
      <c r="E72" s="244"/>
      <c r="F72" s="244"/>
      <c r="G72" s="24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154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60" t="s">
        <v>258</v>
      </c>
      <c r="D73" s="246"/>
      <c r="E73" s="246"/>
      <c r="F73" s="246"/>
      <c r="G73" s="246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165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45" outlineLevel="1" x14ac:dyDescent="0.2">
      <c r="A74" s="237">
        <v>37</v>
      </c>
      <c r="B74" s="238" t="s">
        <v>259</v>
      </c>
      <c r="C74" s="258" t="s">
        <v>260</v>
      </c>
      <c r="D74" s="239" t="s">
        <v>176</v>
      </c>
      <c r="E74" s="240">
        <v>20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0">
        <v>5.8E-4</v>
      </c>
      <c r="O74" s="240">
        <f>ROUND(E74*N74,2)</f>
        <v>0.01</v>
      </c>
      <c r="P74" s="240">
        <v>0</v>
      </c>
      <c r="Q74" s="240">
        <f>ROUND(E74*P74,2)</f>
        <v>0</v>
      </c>
      <c r="R74" s="242" t="s">
        <v>177</v>
      </c>
      <c r="S74" s="242" t="s">
        <v>149</v>
      </c>
      <c r="T74" s="243" t="s">
        <v>149</v>
      </c>
      <c r="U74" s="224">
        <v>0.34399999999999997</v>
      </c>
      <c r="V74" s="224">
        <f>ROUND(E74*U74,2)</f>
        <v>6.88</v>
      </c>
      <c r="W74" s="224"/>
      <c r="X74" s="224" t="s">
        <v>150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152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">
      <c r="A75" s="220"/>
      <c r="B75" s="221"/>
      <c r="C75" s="259" t="s">
        <v>257</v>
      </c>
      <c r="D75" s="244"/>
      <c r="E75" s="244"/>
      <c r="F75" s="244"/>
      <c r="G75" s="24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154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60" t="s">
        <v>258</v>
      </c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165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45" outlineLevel="1" x14ac:dyDescent="0.2">
      <c r="A77" s="237">
        <v>38</v>
      </c>
      <c r="B77" s="238" t="s">
        <v>261</v>
      </c>
      <c r="C77" s="258" t="s">
        <v>262</v>
      </c>
      <c r="D77" s="239" t="s">
        <v>176</v>
      </c>
      <c r="E77" s="240">
        <v>26</v>
      </c>
      <c r="F77" s="241"/>
      <c r="G77" s="242">
        <f>ROUND(E77*F77,2)</f>
        <v>0</v>
      </c>
      <c r="H77" s="241"/>
      <c r="I77" s="242">
        <f>ROUND(E77*H77,2)</f>
        <v>0</v>
      </c>
      <c r="J77" s="241"/>
      <c r="K77" s="242">
        <f>ROUND(E77*J77,2)</f>
        <v>0</v>
      </c>
      <c r="L77" s="242">
        <v>21</v>
      </c>
      <c r="M77" s="242">
        <f>G77*(1+L77/100)</f>
        <v>0</v>
      </c>
      <c r="N77" s="240">
        <v>8.1999999999999998E-4</v>
      </c>
      <c r="O77" s="240">
        <f>ROUND(E77*N77,2)</f>
        <v>0.02</v>
      </c>
      <c r="P77" s="240">
        <v>0</v>
      </c>
      <c r="Q77" s="240">
        <f>ROUND(E77*P77,2)</f>
        <v>0</v>
      </c>
      <c r="R77" s="242" t="s">
        <v>177</v>
      </c>
      <c r="S77" s="242" t="s">
        <v>149</v>
      </c>
      <c r="T77" s="243" t="s">
        <v>149</v>
      </c>
      <c r="U77" s="224">
        <v>0.35199999999999998</v>
      </c>
      <c r="V77" s="224">
        <f>ROUND(E77*U77,2)</f>
        <v>9.15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59" t="s">
        <v>257</v>
      </c>
      <c r="D78" s="244"/>
      <c r="E78" s="244"/>
      <c r="F78" s="244"/>
      <c r="G78" s="24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154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0" t="s">
        <v>258</v>
      </c>
      <c r="D79" s="246"/>
      <c r="E79" s="246"/>
      <c r="F79" s="246"/>
      <c r="G79" s="246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165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45" outlineLevel="1" x14ac:dyDescent="0.2">
      <c r="A80" s="237">
        <v>39</v>
      </c>
      <c r="B80" s="238" t="s">
        <v>263</v>
      </c>
      <c r="C80" s="258" t="s">
        <v>264</v>
      </c>
      <c r="D80" s="239" t="s">
        <v>176</v>
      </c>
      <c r="E80" s="240">
        <v>14</v>
      </c>
      <c r="F80" s="241"/>
      <c r="G80" s="242">
        <f>ROUND(E80*F80,2)</f>
        <v>0</v>
      </c>
      <c r="H80" s="241"/>
      <c r="I80" s="242">
        <f>ROUND(E80*H80,2)</f>
        <v>0</v>
      </c>
      <c r="J80" s="241"/>
      <c r="K80" s="242">
        <f>ROUND(E80*J80,2)</f>
        <v>0</v>
      </c>
      <c r="L80" s="242">
        <v>21</v>
      </c>
      <c r="M80" s="242">
        <f>G80*(1+L80/100)</f>
        <v>0</v>
      </c>
      <c r="N80" s="240">
        <v>1.31E-3</v>
      </c>
      <c r="O80" s="240">
        <f>ROUND(E80*N80,2)</f>
        <v>0.02</v>
      </c>
      <c r="P80" s="240">
        <v>0</v>
      </c>
      <c r="Q80" s="240">
        <f>ROUND(E80*P80,2)</f>
        <v>0</v>
      </c>
      <c r="R80" s="242" t="s">
        <v>177</v>
      </c>
      <c r="S80" s="242" t="s">
        <v>149</v>
      </c>
      <c r="T80" s="243" t="s">
        <v>149</v>
      </c>
      <c r="U80" s="224">
        <v>0.36</v>
      </c>
      <c r="V80" s="224">
        <f>ROUND(E80*U80,2)</f>
        <v>5.04</v>
      </c>
      <c r="W80" s="224"/>
      <c r="X80" s="224" t="s">
        <v>150</v>
      </c>
      <c r="Y80" s="224" t="s">
        <v>151</v>
      </c>
      <c r="Z80" s="213"/>
      <c r="AA80" s="213"/>
      <c r="AB80" s="213"/>
      <c r="AC80" s="213"/>
      <c r="AD80" s="213"/>
      <c r="AE80" s="213"/>
      <c r="AF80" s="213"/>
      <c r="AG80" s="213" t="s">
        <v>152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59" t="s">
        <v>257</v>
      </c>
      <c r="D81" s="244"/>
      <c r="E81" s="244"/>
      <c r="F81" s="244"/>
      <c r="G81" s="24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154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0" t="s">
        <v>258</v>
      </c>
      <c r="D82" s="246"/>
      <c r="E82" s="246"/>
      <c r="F82" s="246"/>
      <c r="G82" s="246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165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45" outlineLevel="1" x14ac:dyDescent="0.2">
      <c r="A83" s="237">
        <v>40</v>
      </c>
      <c r="B83" s="238" t="s">
        <v>265</v>
      </c>
      <c r="C83" s="258" t="s">
        <v>266</v>
      </c>
      <c r="D83" s="239" t="s">
        <v>176</v>
      </c>
      <c r="E83" s="240">
        <v>32</v>
      </c>
      <c r="F83" s="241"/>
      <c r="G83" s="242">
        <f>ROUND(E83*F83,2)</f>
        <v>0</v>
      </c>
      <c r="H83" s="241"/>
      <c r="I83" s="242">
        <f>ROUND(E83*H83,2)</f>
        <v>0</v>
      </c>
      <c r="J83" s="241"/>
      <c r="K83" s="242">
        <f>ROUND(E83*J83,2)</f>
        <v>0</v>
      </c>
      <c r="L83" s="242">
        <v>21</v>
      </c>
      <c r="M83" s="242">
        <f>G83*(1+L83/100)</f>
        <v>0</v>
      </c>
      <c r="N83" s="240">
        <v>1.31E-3</v>
      </c>
      <c r="O83" s="240">
        <f>ROUND(E83*N83,2)</f>
        <v>0.04</v>
      </c>
      <c r="P83" s="240">
        <v>0</v>
      </c>
      <c r="Q83" s="240">
        <f>ROUND(E83*P83,2)</f>
        <v>0</v>
      </c>
      <c r="R83" s="242" t="s">
        <v>177</v>
      </c>
      <c r="S83" s="242" t="s">
        <v>149</v>
      </c>
      <c r="T83" s="243" t="s">
        <v>149</v>
      </c>
      <c r="U83" s="224">
        <v>0.374</v>
      </c>
      <c r="V83" s="224">
        <f>ROUND(E83*U83,2)</f>
        <v>11.97</v>
      </c>
      <c r="W83" s="224"/>
      <c r="X83" s="224" t="s">
        <v>150</v>
      </c>
      <c r="Y83" s="224" t="s">
        <v>151</v>
      </c>
      <c r="Z83" s="213"/>
      <c r="AA83" s="213"/>
      <c r="AB83" s="213"/>
      <c r="AC83" s="213"/>
      <c r="AD83" s="213"/>
      <c r="AE83" s="213"/>
      <c r="AF83" s="213"/>
      <c r="AG83" s="213" t="s">
        <v>152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59" t="s">
        <v>257</v>
      </c>
      <c r="D84" s="244"/>
      <c r="E84" s="244"/>
      <c r="F84" s="244"/>
      <c r="G84" s="24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154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60" t="s">
        <v>258</v>
      </c>
      <c r="D85" s="246"/>
      <c r="E85" s="246"/>
      <c r="F85" s="246"/>
      <c r="G85" s="246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165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45" outlineLevel="1" x14ac:dyDescent="0.2">
      <c r="A86" s="237">
        <v>41</v>
      </c>
      <c r="B86" s="238" t="s">
        <v>267</v>
      </c>
      <c r="C86" s="258" t="s">
        <v>268</v>
      </c>
      <c r="D86" s="239" t="s">
        <v>176</v>
      </c>
      <c r="E86" s="240">
        <v>96</v>
      </c>
      <c r="F86" s="241"/>
      <c r="G86" s="242">
        <f>ROUND(E86*F86,2)</f>
        <v>0</v>
      </c>
      <c r="H86" s="241"/>
      <c r="I86" s="242">
        <f>ROUND(E86*H86,2)</f>
        <v>0</v>
      </c>
      <c r="J86" s="241"/>
      <c r="K86" s="242">
        <f>ROUND(E86*J86,2)</f>
        <v>0</v>
      </c>
      <c r="L86" s="242">
        <v>21</v>
      </c>
      <c r="M86" s="242">
        <f>G86*(1+L86/100)</f>
        <v>0</v>
      </c>
      <c r="N86" s="240">
        <v>1.58E-3</v>
      </c>
      <c r="O86" s="240">
        <f>ROUND(E86*N86,2)</f>
        <v>0.15</v>
      </c>
      <c r="P86" s="240">
        <v>0</v>
      </c>
      <c r="Q86" s="240">
        <f>ROUND(E86*P86,2)</f>
        <v>0</v>
      </c>
      <c r="R86" s="242" t="s">
        <v>177</v>
      </c>
      <c r="S86" s="242" t="s">
        <v>149</v>
      </c>
      <c r="T86" s="243" t="s">
        <v>149</v>
      </c>
      <c r="U86" s="224">
        <v>0.41899999999999998</v>
      </c>
      <c r="V86" s="224">
        <f>ROUND(E86*U86,2)</f>
        <v>40.22</v>
      </c>
      <c r="W86" s="224"/>
      <c r="X86" s="224" t="s">
        <v>150</v>
      </c>
      <c r="Y86" s="224" t="s">
        <v>151</v>
      </c>
      <c r="Z86" s="213"/>
      <c r="AA86" s="213"/>
      <c r="AB86" s="213"/>
      <c r="AC86" s="213"/>
      <c r="AD86" s="213"/>
      <c r="AE86" s="213"/>
      <c r="AF86" s="213"/>
      <c r="AG86" s="213" t="s">
        <v>152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">
      <c r="A87" s="220"/>
      <c r="B87" s="221"/>
      <c r="C87" s="259" t="s">
        <v>257</v>
      </c>
      <c r="D87" s="244"/>
      <c r="E87" s="244"/>
      <c r="F87" s="244"/>
      <c r="G87" s="24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154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60" t="s">
        <v>258</v>
      </c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165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45" outlineLevel="1" x14ac:dyDescent="0.2">
      <c r="A89" s="237">
        <v>42</v>
      </c>
      <c r="B89" s="238" t="s">
        <v>269</v>
      </c>
      <c r="C89" s="258" t="s">
        <v>270</v>
      </c>
      <c r="D89" s="239" t="s">
        <v>176</v>
      </c>
      <c r="E89" s="240">
        <v>132</v>
      </c>
      <c r="F89" s="241"/>
      <c r="G89" s="242">
        <f>ROUND(E89*F89,2)</f>
        <v>0</v>
      </c>
      <c r="H89" s="241"/>
      <c r="I89" s="242">
        <f>ROUND(E89*H89,2)</f>
        <v>0</v>
      </c>
      <c r="J89" s="241"/>
      <c r="K89" s="242">
        <f>ROUND(E89*J89,2)</f>
        <v>0</v>
      </c>
      <c r="L89" s="242">
        <v>21</v>
      </c>
      <c r="M89" s="242">
        <f>G89*(1+L89/100)</f>
        <v>0</v>
      </c>
      <c r="N89" s="240">
        <v>1.6299999999999999E-3</v>
      </c>
      <c r="O89" s="240">
        <f>ROUND(E89*N89,2)</f>
        <v>0.22</v>
      </c>
      <c r="P89" s="240">
        <v>0</v>
      </c>
      <c r="Q89" s="240">
        <f>ROUND(E89*P89,2)</f>
        <v>0</v>
      </c>
      <c r="R89" s="242" t="s">
        <v>177</v>
      </c>
      <c r="S89" s="242" t="s">
        <v>149</v>
      </c>
      <c r="T89" s="243" t="s">
        <v>149</v>
      </c>
      <c r="U89" s="224">
        <v>0.47199999999999998</v>
      </c>
      <c r="V89" s="224">
        <f>ROUND(E89*U89,2)</f>
        <v>62.3</v>
      </c>
      <c r="W89" s="224"/>
      <c r="X89" s="224" t="s">
        <v>150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152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">
      <c r="A90" s="220"/>
      <c r="B90" s="221"/>
      <c r="C90" s="259" t="s">
        <v>257</v>
      </c>
      <c r="D90" s="244"/>
      <c r="E90" s="244"/>
      <c r="F90" s="244"/>
      <c r="G90" s="24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154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60" t="s">
        <v>258</v>
      </c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165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45" outlineLevel="1" x14ac:dyDescent="0.2">
      <c r="A92" s="237">
        <v>43</v>
      </c>
      <c r="B92" s="238" t="s">
        <v>271</v>
      </c>
      <c r="C92" s="258" t="s">
        <v>272</v>
      </c>
      <c r="D92" s="239" t="s">
        <v>176</v>
      </c>
      <c r="E92" s="240">
        <v>52</v>
      </c>
      <c r="F92" s="241"/>
      <c r="G92" s="242">
        <f>ROUND(E92*F92,2)</f>
        <v>0</v>
      </c>
      <c r="H92" s="241"/>
      <c r="I92" s="242">
        <f>ROUND(E92*H92,2)</f>
        <v>0</v>
      </c>
      <c r="J92" s="241"/>
      <c r="K92" s="242">
        <f>ROUND(E92*J92,2)</f>
        <v>0</v>
      </c>
      <c r="L92" s="242">
        <v>21</v>
      </c>
      <c r="M92" s="242">
        <f>G92*(1+L92/100)</f>
        <v>0</v>
      </c>
      <c r="N92" s="240">
        <v>3.8600000000000001E-3</v>
      </c>
      <c r="O92" s="240">
        <f>ROUND(E92*N92,2)</f>
        <v>0.2</v>
      </c>
      <c r="P92" s="240">
        <v>0</v>
      </c>
      <c r="Q92" s="240">
        <f>ROUND(E92*P92,2)</f>
        <v>0</v>
      </c>
      <c r="R92" s="242" t="s">
        <v>177</v>
      </c>
      <c r="S92" s="242" t="s">
        <v>149</v>
      </c>
      <c r="T92" s="243" t="s">
        <v>149</v>
      </c>
      <c r="U92" s="224">
        <v>0.53800000000000003</v>
      </c>
      <c r="V92" s="224">
        <f>ROUND(E92*U92,2)</f>
        <v>27.98</v>
      </c>
      <c r="W92" s="224"/>
      <c r="X92" s="224" t="s">
        <v>150</v>
      </c>
      <c r="Y92" s="224" t="s">
        <v>151</v>
      </c>
      <c r="Z92" s="213"/>
      <c r="AA92" s="213"/>
      <c r="AB92" s="213"/>
      <c r="AC92" s="213"/>
      <c r="AD92" s="213"/>
      <c r="AE92" s="213"/>
      <c r="AF92" s="213"/>
      <c r="AG92" s="213" t="s">
        <v>152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0"/>
      <c r="B93" s="221"/>
      <c r="C93" s="259" t="s">
        <v>257</v>
      </c>
      <c r="D93" s="244"/>
      <c r="E93" s="244"/>
      <c r="F93" s="244"/>
      <c r="G93" s="24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154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">
      <c r="A94" s="220"/>
      <c r="B94" s="221"/>
      <c r="C94" s="260" t="s">
        <v>258</v>
      </c>
      <c r="D94" s="246"/>
      <c r="E94" s="246"/>
      <c r="F94" s="246"/>
      <c r="G94" s="246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165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22.5" outlineLevel="1" x14ac:dyDescent="0.2">
      <c r="A95" s="237">
        <v>44</v>
      </c>
      <c r="B95" s="238" t="s">
        <v>273</v>
      </c>
      <c r="C95" s="258" t="s">
        <v>274</v>
      </c>
      <c r="D95" s="239" t="s">
        <v>176</v>
      </c>
      <c r="E95" s="240">
        <v>68</v>
      </c>
      <c r="F95" s="241"/>
      <c r="G95" s="242">
        <f>ROUND(E95*F95,2)</f>
        <v>0</v>
      </c>
      <c r="H95" s="241"/>
      <c r="I95" s="242">
        <f>ROUND(E95*H95,2)</f>
        <v>0</v>
      </c>
      <c r="J95" s="241"/>
      <c r="K95" s="242">
        <f>ROUND(E95*J95,2)</f>
        <v>0</v>
      </c>
      <c r="L95" s="242">
        <v>21</v>
      </c>
      <c r="M95" s="242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2" t="s">
        <v>177</v>
      </c>
      <c r="S95" s="242" t="s">
        <v>149</v>
      </c>
      <c r="T95" s="243" t="s">
        <v>149</v>
      </c>
      <c r="U95" s="224">
        <v>0.217</v>
      </c>
      <c r="V95" s="224">
        <f>ROUND(E95*U95,2)</f>
        <v>14.76</v>
      </c>
      <c r="W95" s="224"/>
      <c r="X95" s="224" t="s">
        <v>150</v>
      </c>
      <c r="Y95" s="224" t="s">
        <v>212</v>
      </c>
      <c r="Z95" s="213"/>
      <c r="AA95" s="213"/>
      <c r="AB95" s="213"/>
      <c r="AC95" s="213"/>
      <c r="AD95" s="213"/>
      <c r="AE95" s="213"/>
      <c r="AF95" s="213"/>
      <c r="AG95" s="213" t="s">
        <v>152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">
      <c r="A96" s="220"/>
      <c r="B96" s="221"/>
      <c r="C96" s="259" t="s">
        <v>275</v>
      </c>
      <c r="D96" s="244"/>
      <c r="E96" s="244"/>
      <c r="F96" s="244"/>
      <c r="G96" s="24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154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45" t="str">
        <f>C96</f>
        <v>Montáž trubek. Bez montáže tvarovek, bez dodávek materiálu, bez zednických prací, bez lešení, bez uchycení potrubí.</v>
      </c>
      <c r="BB96" s="213"/>
      <c r="BC96" s="213"/>
      <c r="BD96" s="213"/>
      <c r="BE96" s="213"/>
      <c r="BF96" s="213"/>
      <c r="BG96" s="213"/>
      <c r="BH96" s="213"/>
    </row>
    <row r="97" spans="1:60" ht="22.5" outlineLevel="1" x14ac:dyDescent="0.2">
      <c r="A97" s="237">
        <v>45</v>
      </c>
      <c r="B97" s="238" t="s">
        <v>276</v>
      </c>
      <c r="C97" s="258" t="s">
        <v>277</v>
      </c>
      <c r="D97" s="239" t="s">
        <v>176</v>
      </c>
      <c r="E97" s="240">
        <v>46</v>
      </c>
      <c r="F97" s="241"/>
      <c r="G97" s="242">
        <f>ROUND(E97*F97,2)</f>
        <v>0</v>
      </c>
      <c r="H97" s="241"/>
      <c r="I97" s="242">
        <f>ROUND(E97*H97,2)</f>
        <v>0</v>
      </c>
      <c r="J97" s="241"/>
      <c r="K97" s="242">
        <f>ROUND(E97*J97,2)</f>
        <v>0</v>
      </c>
      <c r="L97" s="242">
        <v>21</v>
      </c>
      <c r="M97" s="242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2" t="s">
        <v>177</v>
      </c>
      <c r="S97" s="242" t="s">
        <v>149</v>
      </c>
      <c r="T97" s="243" t="s">
        <v>149</v>
      </c>
      <c r="U97" s="224">
        <v>0.26100000000000001</v>
      </c>
      <c r="V97" s="224">
        <f>ROUND(E97*U97,2)</f>
        <v>12.01</v>
      </c>
      <c r="W97" s="224"/>
      <c r="X97" s="224" t="s">
        <v>150</v>
      </c>
      <c r="Y97" s="224" t="s">
        <v>212</v>
      </c>
      <c r="Z97" s="213"/>
      <c r="AA97" s="213"/>
      <c r="AB97" s="213"/>
      <c r="AC97" s="213"/>
      <c r="AD97" s="213"/>
      <c r="AE97" s="213"/>
      <c r="AF97" s="213"/>
      <c r="AG97" s="213" t="s">
        <v>152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59" t="s">
        <v>275</v>
      </c>
      <c r="D98" s="244"/>
      <c r="E98" s="244"/>
      <c r="F98" s="244"/>
      <c r="G98" s="24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154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45" t="str">
        <f>C98</f>
        <v>Montáž trubek. Bez montáže tvarovek, bez dodávek materiálu, bez zednických prací, bez lešení, bez uchycení potrubí.</v>
      </c>
      <c r="BB98" s="213"/>
      <c r="BC98" s="213"/>
      <c r="BD98" s="213"/>
      <c r="BE98" s="213"/>
      <c r="BF98" s="213"/>
      <c r="BG98" s="213"/>
      <c r="BH98" s="213"/>
    </row>
    <row r="99" spans="1:60" ht="22.5" outlineLevel="1" x14ac:dyDescent="0.2">
      <c r="A99" s="237">
        <v>46</v>
      </c>
      <c r="B99" s="238" t="s">
        <v>278</v>
      </c>
      <c r="C99" s="258" t="s">
        <v>279</v>
      </c>
      <c r="D99" s="239" t="s">
        <v>176</v>
      </c>
      <c r="E99" s="240">
        <v>14</v>
      </c>
      <c r="F99" s="241"/>
      <c r="G99" s="242">
        <f>ROUND(E99*F99,2)</f>
        <v>0</v>
      </c>
      <c r="H99" s="241"/>
      <c r="I99" s="242">
        <f>ROUND(E99*H99,2)</f>
        <v>0</v>
      </c>
      <c r="J99" s="241"/>
      <c r="K99" s="242">
        <f>ROUND(E99*J99,2)</f>
        <v>0</v>
      </c>
      <c r="L99" s="242">
        <v>21</v>
      </c>
      <c r="M99" s="242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2" t="s">
        <v>177</v>
      </c>
      <c r="S99" s="242" t="s">
        <v>149</v>
      </c>
      <c r="T99" s="243" t="s">
        <v>149</v>
      </c>
      <c r="U99" s="224">
        <v>0.28000000000000003</v>
      </c>
      <c r="V99" s="224">
        <f>ROUND(E99*U99,2)</f>
        <v>3.92</v>
      </c>
      <c r="W99" s="224"/>
      <c r="X99" s="224" t="s">
        <v>150</v>
      </c>
      <c r="Y99" s="224" t="s">
        <v>212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">
      <c r="A100" s="220"/>
      <c r="B100" s="221"/>
      <c r="C100" s="259" t="s">
        <v>275</v>
      </c>
      <c r="D100" s="244"/>
      <c r="E100" s="244"/>
      <c r="F100" s="244"/>
      <c r="G100" s="24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154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45" t="str">
        <f>C100</f>
        <v>Montáž trubek. Bez montáže tvarovek, bez dodávek materiálu, bez zednických prací, bez lešení, bez uchycení potrubí.</v>
      </c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37">
        <v>47</v>
      </c>
      <c r="B101" s="238" t="s">
        <v>280</v>
      </c>
      <c r="C101" s="258" t="s">
        <v>281</v>
      </c>
      <c r="D101" s="239" t="s">
        <v>176</v>
      </c>
      <c r="E101" s="240">
        <v>32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2" t="s">
        <v>177</v>
      </c>
      <c r="S101" s="242" t="s">
        <v>149</v>
      </c>
      <c r="T101" s="243" t="s">
        <v>149</v>
      </c>
      <c r="U101" s="224">
        <v>0.309</v>
      </c>
      <c r="V101" s="224">
        <f>ROUND(E101*U101,2)</f>
        <v>9.89</v>
      </c>
      <c r="W101" s="224"/>
      <c r="X101" s="224" t="s">
        <v>150</v>
      </c>
      <c r="Y101" s="224" t="s">
        <v>212</v>
      </c>
      <c r="Z101" s="213"/>
      <c r="AA101" s="213"/>
      <c r="AB101" s="213"/>
      <c r="AC101" s="213"/>
      <c r="AD101" s="213"/>
      <c r="AE101" s="213"/>
      <c r="AF101" s="213"/>
      <c r="AG101" s="213" t="s">
        <v>152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59" t="s">
        <v>275</v>
      </c>
      <c r="D102" s="244"/>
      <c r="E102" s="244"/>
      <c r="F102" s="244"/>
      <c r="G102" s="24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154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45" t="str">
        <f>C102</f>
        <v>Montáž trubek. Bez montáže tvarovek, bez dodávek materiálu, bez zednických prací, bez lešení, bez uchycení potrubí.</v>
      </c>
      <c r="BB102" s="213"/>
      <c r="BC102" s="213"/>
      <c r="BD102" s="213"/>
      <c r="BE102" s="213"/>
      <c r="BF102" s="213"/>
      <c r="BG102" s="213"/>
      <c r="BH102" s="213"/>
    </row>
    <row r="103" spans="1:60" ht="22.5" outlineLevel="1" x14ac:dyDescent="0.2">
      <c r="A103" s="237">
        <v>48</v>
      </c>
      <c r="B103" s="238" t="s">
        <v>282</v>
      </c>
      <c r="C103" s="258" t="s">
        <v>283</v>
      </c>
      <c r="D103" s="239" t="s">
        <v>176</v>
      </c>
      <c r="E103" s="240">
        <v>96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2" t="s">
        <v>177</v>
      </c>
      <c r="S103" s="242" t="s">
        <v>149</v>
      </c>
      <c r="T103" s="243" t="s">
        <v>149</v>
      </c>
      <c r="U103" s="224">
        <v>0.34799999999999998</v>
      </c>
      <c r="V103" s="224">
        <f>ROUND(E103*U103,2)</f>
        <v>33.409999999999997</v>
      </c>
      <c r="W103" s="224"/>
      <c r="X103" s="224" t="s">
        <v>150</v>
      </c>
      <c r="Y103" s="224" t="s">
        <v>212</v>
      </c>
      <c r="Z103" s="213"/>
      <c r="AA103" s="213"/>
      <c r="AB103" s="213"/>
      <c r="AC103" s="213"/>
      <c r="AD103" s="213"/>
      <c r="AE103" s="213"/>
      <c r="AF103" s="213"/>
      <c r="AG103" s="213" t="s">
        <v>152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">
      <c r="A104" s="220"/>
      <c r="B104" s="221"/>
      <c r="C104" s="259" t="s">
        <v>275</v>
      </c>
      <c r="D104" s="244"/>
      <c r="E104" s="244"/>
      <c r="F104" s="244"/>
      <c r="G104" s="24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154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45" t="str">
        <f>C104</f>
        <v>Montáž trubek. Bez montáže tvarovek, bez dodávek materiálu, bez zednických prací, bez lešení, bez uchycení potrubí.</v>
      </c>
      <c r="BB104" s="213"/>
      <c r="BC104" s="213"/>
      <c r="BD104" s="213"/>
      <c r="BE104" s="213"/>
      <c r="BF104" s="213"/>
      <c r="BG104" s="213"/>
      <c r="BH104" s="213"/>
    </row>
    <row r="105" spans="1:60" ht="22.5" outlineLevel="1" x14ac:dyDescent="0.2">
      <c r="A105" s="237">
        <v>49</v>
      </c>
      <c r="B105" s="238" t="s">
        <v>284</v>
      </c>
      <c r="C105" s="258" t="s">
        <v>285</v>
      </c>
      <c r="D105" s="239" t="s">
        <v>176</v>
      </c>
      <c r="E105" s="240">
        <v>132</v>
      </c>
      <c r="F105" s="241"/>
      <c r="G105" s="242">
        <f>ROUND(E105*F105,2)</f>
        <v>0</v>
      </c>
      <c r="H105" s="241"/>
      <c r="I105" s="242">
        <f>ROUND(E105*H105,2)</f>
        <v>0</v>
      </c>
      <c r="J105" s="241"/>
      <c r="K105" s="242">
        <f>ROUND(E105*J105,2)</f>
        <v>0</v>
      </c>
      <c r="L105" s="242">
        <v>21</v>
      </c>
      <c r="M105" s="242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2" t="s">
        <v>177</v>
      </c>
      <c r="S105" s="242" t="s">
        <v>149</v>
      </c>
      <c r="T105" s="243" t="s">
        <v>149</v>
      </c>
      <c r="U105" s="224">
        <v>0.39300000000000002</v>
      </c>
      <c r="V105" s="224">
        <f>ROUND(E105*U105,2)</f>
        <v>51.88</v>
      </c>
      <c r="W105" s="224"/>
      <c r="X105" s="224" t="s">
        <v>150</v>
      </c>
      <c r="Y105" s="224" t="s">
        <v>212</v>
      </c>
      <c r="Z105" s="213"/>
      <c r="AA105" s="213"/>
      <c r="AB105" s="213"/>
      <c r="AC105" s="213"/>
      <c r="AD105" s="213"/>
      <c r="AE105" s="213"/>
      <c r="AF105" s="213"/>
      <c r="AG105" s="213" t="s">
        <v>152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">
      <c r="A106" s="220"/>
      <c r="B106" s="221"/>
      <c r="C106" s="259" t="s">
        <v>275</v>
      </c>
      <c r="D106" s="244"/>
      <c r="E106" s="244"/>
      <c r="F106" s="244"/>
      <c r="G106" s="24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154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45" t="str">
        <f>C106</f>
        <v>Montáž trubek. Bez montáže tvarovek, bez dodávek materiálu, bez zednických prací, bez lešení, bez uchycení potrubí.</v>
      </c>
      <c r="BB106" s="213"/>
      <c r="BC106" s="213"/>
      <c r="BD106" s="213"/>
      <c r="BE106" s="213"/>
      <c r="BF106" s="213"/>
      <c r="BG106" s="213"/>
      <c r="BH106" s="213"/>
    </row>
    <row r="107" spans="1:60" ht="22.5" outlineLevel="1" x14ac:dyDescent="0.2">
      <c r="A107" s="237">
        <v>50</v>
      </c>
      <c r="B107" s="238" t="s">
        <v>286</v>
      </c>
      <c r="C107" s="258" t="s">
        <v>287</v>
      </c>
      <c r="D107" s="239" t="s">
        <v>176</v>
      </c>
      <c r="E107" s="240">
        <v>52</v>
      </c>
      <c r="F107" s="241"/>
      <c r="G107" s="242">
        <f>ROUND(E107*F107,2)</f>
        <v>0</v>
      </c>
      <c r="H107" s="241"/>
      <c r="I107" s="242">
        <f>ROUND(E107*H107,2)</f>
        <v>0</v>
      </c>
      <c r="J107" s="241"/>
      <c r="K107" s="242">
        <f>ROUND(E107*J107,2)</f>
        <v>0</v>
      </c>
      <c r="L107" s="242">
        <v>21</v>
      </c>
      <c r="M107" s="242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2" t="s">
        <v>177</v>
      </c>
      <c r="S107" s="242" t="s">
        <v>149</v>
      </c>
      <c r="T107" s="243" t="s">
        <v>149</v>
      </c>
      <c r="U107" s="224">
        <v>0.45400000000000001</v>
      </c>
      <c r="V107" s="224">
        <f>ROUND(E107*U107,2)</f>
        <v>23.61</v>
      </c>
      <c r="W107" s="224"/>
      <c r="X107" s="224" t="s">
        <v>150</v>
      </c>
      <c r="Y107" s="224" t="s">
        <v>212</v>
      </c>
      <c r="Z107" s="213"/>
      <c r="AA107" s="213"/>
      <c r="AB107" s="213"/>
      <c r="AC107" s="213"/>
      <c r="AD107" s="213"/>
      <c r="AE107" s="213"/>
      <c r="AF107" s="213"/>
      <c r="AG107" s="213" t="s">
        <v>152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">
      <c r="A108" s="220"/>
      <c r="B108" s="221"/>
      <c r="C108" s="259" t="s">
        <v>275</v>
      </c>
      <c r="D108" s="244"/>
      <c r="E108" s="244"/>
      <c r="F108" s="244"/>
      <c r="G108" s="24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154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5" t="str">
        <f>C108</f>
        <v>Montáž trubek. Bez montáže tvarovek, bez dodávek materiálu, bez zednických prací, bez lešení, bez uchycení potrubí.</v>
      </c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37">
        <v>51</v>
      </c>
      <c r="B109" s="238" t="s">
        <v>288</v>
      </c>
      <c r="C109" s="258" t="s">
        <v>289</v>
      </c>
      <c r="D109" s="239" t="s">
        <v>176</v>
      </c>
      <c r="E109" s="240">
        <v>160</v>
      </c>
      <c r="F109" s="241"/>
      <c r="G109" s="242">
        <f>ROUND(E109*F109,2)</f>
        <v>0</v>
      </c>
      <c r="H109" s="241"/>
      <c r="I109" s="242">
        <f>ROUND(E109*H109,2)</f>
        <v>0</v>
      </c>
      <c r="J109" s="241"/>
      <c r="K109" s="242">
        <f>ROUND(E109*J109,2)</f>
        <v>0</v>
      </c>
      <c r="L109" s="242">
        <v>21</v>
      </c>
      <c r="M109" s="242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2" t="s">
        <v>177</v>
      </c>
      <c r="S109" s="242" t="s">
        <v>149</v>
      </c>
      <c r="T109" s="243" t="s">
        <v>149</v>
      </c>
      <c r="U109" s="224">
        <v>1.7999999999999999E-2</v>
      </c>
      <c r="V109" s="224">
        <f>ROUND(E109*U109,2)</f>
        <v>2.88</v>
      </c>
      <c r="W109" s="224"/>
      <c r="X109" s="224" t="s">
        <v>150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152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">
      <c r="A110" s="220"/>
      <c r="B110" s="221"/>
      <c r="C110" s="262" t="s">
        <v>290</v>
      </c>
      <c r="D110" s="254"/>
      <c r="E110" s="254"/>
      <c r="F110" s="254"/>
      <c r="G110" s="25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165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37">
        <v>52</v>
      </c>
      <c r="B111" s="238" t="s">
        <v>291</v>
      </c>
      <c r="C111" s="258" t="s">
        <v>292</v>
      </c>
      <c r="D111" s="239" t="s">
        <v>176</v>
      </c>
      <c r="E111" s="240">
        <v>96</v>
      </c>
      <c r="F111" s="241"/>
      <c r="G111" s="242">
        <f>ROUND(E111*F111,2)</f>
        <v>0</v>
      </c>
      <c r="H111" s="241"/>
      <c r="I111" s="242">
        <f>ROUND(E111*H111,2)</f>
        <v>0</v>
      </c>
      <c r="J111" s="241"/>
      <c r="K111" s="242">
        <f>ROUND(E111*J111,2)</f>
        <v>0</v>
      </c>
      <c r="L111" s="242">
        <v>21</v>
      </c>
      <c r="M111" s="242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2" t="s">
        <v>177</v>
      </c>
      <c r="S111" s="242" t="s">
        <v>149</v>
      </c>
      <c r="T111" s="243" t="s">
        <v>149</v>
      </c>
      <c r="U111" s="224">
        <v>2.1000000000000001E-2</v>
      </c>
      <c r="V111" s="224">
        <f>ROUND(E111*U111,2)</f>
        <v>2.02</v>
      </c>
      <c r="W111" s="224"/>
      <c r="X111" s="224" t="s">
        <v>150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152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0"/>
      <c r="B112" s="221"/>
      <c r="C112" s="262" t="s">
        <v>290</v>
      </c>
      <c r="D112" s="254"/>
      <c r="E112" s="254"/>
      <c r="F112" s="254"/>
      <c r="G112" s="25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165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37">
        <v>53</v>
      </c>
      <c r="B113" s="238" t="s">
        <v>293</v>
      </c>
      <c r="C113" s="258" t="s">
        <v>294</v>
      </c>
      <c r="D113" s="239" t="s">
        <v>176</v>
      </c>
      <c r="E113" s="240">
        <v>132</v>
      </c>
      <c r="F113" s="241"/>
      <c r="G113" s="242">
        <f>ROUND(E113*F113,2)</f>
        <v>0</v>
      </c>
      <c r="H113" s="241"/>
      <c r="I113" s="242">
        <f>ROUND(E113*H113,2)</f>
        <v>0</v>
      </c>
      <c r="J113" s="241"/>
      <c r="K113" s="242">
        <f>ROUND(E113*J113,2)</f>
        <v>0</v>
      </c>
      <c r="L113" s="242">
        <v>21</v>
      </c>
      <c r="M113" s="242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2" t="s">
        <v>177</v>
      </c>
      <c r="S113" s="242" t="s">
        <v>149</v>
      </c>
      <c r="T113" s="243" t="s">
        <v>149</v>
      </c>
      <c r="U113" s="224">
        <v>3.2000000000000001E-2</v>
      </c>
      <c r="V113" s="224">
        <f>ROUND(E113*U113,2)</f>
        <v>4.22</v>
      </c>
      <c r="W113" s="224"/>
      <c r="X113" s="224" t="s">
        <v>150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152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">
      <c r="A114" s="220"/>
      <c r="B114" s="221"/>
      <c r="C114" s="262" t="s">
        <v>290</v>
      </c>
      <c r="D114" s="254"/>
      <c r="E114" s="254"/>
      <c r="F114" s="254"/>
      <c r="G114" s="25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165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ht="22.5" outlineLevel="1" x14ac:dyDescent="0.2">
      <c r="A115" s="237">
        <v>54</v>
      </c>
      <c r="B115" s="238" t="s">
        <v>295</v>
      </c>
      <c r="C115" s="258" t="s">
        <v>296</v>
      </c>
      <c r="D115" s="239" t="s">
        <v>176</v>
      </c>
      <c r="E115" s="240">
        <v>52</v>
      </c>
      <c r="F115" s="241"/>
      <c r="G115" s="242">
        <f>ROUND(E115*F115,2)</f>
        <v>0</v>
      </c>
      <c r="H115" s="241"/>
      <c r="I115" s="242">
        <f>ROUND(E115*H115,2)</f>
        <v>0</v>
      </c>
      <c r="J115" s="241"/>
      <c r="K115" s="242">
        <f>ROUND(E115*J115,2)</f>
        <v>0</v>
      </c>
      <c r="L115" s="242">
        <v>21</v>
      </c>
      <c r="M115" s="242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2" t="s">
        <v>177</v>
      </c>
      <c r="S115" s="242" t="s">
        <v>149</v>
      </c>
      <c r="T115" s="243" t="s">
        <v>149</v>
      </c>
      <c r="U115" s="224">
        <v>4.1000000000000002E-2</v>
      </c>
      <c r="V115" s="224">
        <f>ROUND(E115*U115,2)</f>
        <v>2.13</v>
      </c>
      <c r="W115" s="224"/>
      <c r="X115" s="224" t="s">
        <v>150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152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">
      <c r="A116" s="220"/>
      <c r="B116" s="221"/>
      <c r="C116" s="262" t="s">
        <v>290</v>
      </c>
      <c r="D116" s="254"/>
      <c r="E116" s="254"/>
      <c r="F116" s="254"/>
      <c r="G116" s="25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165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47">
        <v>55</v>
      </c>
      <c r="B117" s="248" t="s">
        <v>297</v>
      </c>
      <c r="C117" s="261" t="s">
        <v>298</v>
      </c>
      <c r="D117" s="249" t="s">
        <v>176</v>
      </c>
      <c r="E117" s="250">
        <v>160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0</v>
      </c>
      <c r="O117" s="250">
        <f>ROUND(E117*N117,2)</f>
        <v>0</v>
      </c>
      <c r="P117" s="250">
        <v>0</v>
      </c>
      <c r="Q117" s="250">
        <f>ROUND(E117*P117,2)</f>
        <v>0</v>
      </c>
      <c r="R117" s="252"/>
      <c r="S117" s="252" t="s">
        <v>149</v>
      </c>
      <c r="T117" s="253" t="s">
        <v>149</v>
      </c>
      <c r="U117" s="224">
        <v>0</v>
      </c>
      <c r="V117" s="224">
        <f>ROUND(E117*U117,2)</f>
        <v>0</v>
      </c>
      <c r="W117" s="224"/>
      <c r="X117" s="224" t="s">
        <v>150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152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47">
        <v>56</v>
      </c>
      <c r="B118" s="248" t="s">
        <v>299</v>
      </c>
      <c r="C118" s="261" t="s">
        <v>300</v>
      </c>
      <c r="D118" s="249" t="s">
        <v>176</v>
      </c>
      <c r="E118" s="250">
        <v>96</v>
      </c>
      <c r="F118" s="251"/>
      <c r="G118" s="252">
        <f>ROUND(E118*F118,2)</f>
        <v>0</v>
      </c>
      <c r="H118" s="251"/>
      <c r="I118" s="252">
        <f>ROUND(E118*H118,2)</f>
        <v>0</v>
      </c>
      <c r="J118" s="251"/>
      <c r="K118" s="252">
        <f>ROUND(E118*J118,2)</f>
        <v>0</v>
      </c>
      <c r="L118" s="252">
        <v>21</v>
      </c>
      <c r="M118" s="252">
        <f>G118*(1+L118/100)</f>
        <v>0</v>
      </c>
      <c r="N118" s="250">
        <v>0</v>
      </c>
      <c r="O118" s="250">
        <f>ROUND(E118*N118,2)</f>
        <v>0</v>
      </c>
      <c r="P118" s="250">
        <v>0</v>
      </c>
      <c r="Q118" s="250">
        <f>ROUND(E118*P118,2)</f>
        <v>0</v>
      </c>
      <c r="R118" s="252"/>
      <c r="S118" s="252" t="s">
        <v>149</v>
      </c>
      <c r="T118" s="253" t="s">
        <v>149</v>
      </c>
      <c r="U118" s="224">
        <v>0</v>
      </c>
      <c r="V118" s="224">
        <f>ROUND(E118*U118,2)</f>
        <v>0</v>
      </c>
      <c r="W118" s="224"/>
      <c r="X118" s="224" t="s">
        <v>150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152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47">
        <v>57</v>
      </c>
      <c r="B119" s="248" t="s">
        <v>301</v>
      </c>
      <c r="C119" s="261" t="s">
        <v>302</v>
      </c>
      <c r="D119" s="249" t="s">
        <v>176</v>
      </c>
      <c r="E119" s="250">
        <v>132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0</v>
      </c>
      <c r="O119" s="250">
        <f>ROUND(E119*N119,2)</f>
        <v>0</v>
      </c>
      <c r="P119" s="250">
        <v>0</v>
      </c>
      <c r="Q119" s="250">
        <f>ROUND(E119*P119,2)</f>
        <v>0</v>
      </c>
      <c r="R119" s="252"/>
      <c r="S119" s="252" t="s">
        <v>149</v>
      </c>
      <c r="T119" s="253" t="s">
        <v>149</v>
      </c>
      <c r="U119" s="224">
        <v>0</v>
      </c>
      <c r="V119" s="224">
        <f>ROUND(E119*U119,2)</f>
        <v>0</v>
      </c>
      <c r="W119" s="224"/>
      <c r="X119" s="224" t="s">
        <v>150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152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47">
        <v>58</v>
      </c>
      <c r="B120" s="248" t="s">
        <v>303</v>
      </c>
      <c r="C120" s="261" t="s">
        <v>304</v>
      </c>
      <c r="D120" s="249" t="s">
        <v>176</v>
      </c>
      <c r="E120" s="250">
        <v>52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0</v>
      </c>
      <c r="O120" s="250">
        <f>ROUND(E120*N120,2)</f>
        <v>0</v>
      </c>
      <c r="P120" s="250">
        <v>0</v>
      </c>
      <c r="Q120" s="250">
        <f>ROUND(E120*P120,2)</f>
        <v>0</v>
      </c>
      <c r="R120" s="252"/>
      <c r="S120" s="252" t="s">
        <v>149</v>
      </c>
      <c r="T120" s="253" t="s">
        <v>149</v>
      </c>
      <c r="U120" s="224">
        <v>0</v>
      </c>
      <c r="V120" s="224">
        <f>ROUND(E120*U120,2)</f>
        <v>0</v>
      </c>
      <c r="W120" s="224"/>
      <c r="X120" s="224" t="s">
        <v>150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152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47">
        <v>59</v>
      </c>
      <c r="B121" s="248" t="s">
        <v>305</v>
      </c>
      <c r="C121" s="261" t="s">
        <v>306</v>
      </c>
      <c r="D121" s="249" t="s">
        <v>307</v>
      </c>
      <c r="E121" s="250">
        <v>1</v>
      </c>
      <c r="F121" s="251"/>
      <c r="G121" s="252">
        <f>ROUND(E121*F121,2)</f>
        <v>0</v>
      </c>
      <c r="H121" s="251"/>
      <c r="I121" s="252">
        <f>ROUND(E121*H121,2)</f>
        <v>0</v>
      </c>
      <c r="J121" s="251"/>
      <c r="K121" s="252">
        <f>ROUND(E121*J121,2)</f>
        <v>0</v>
      </c>
      <c r="L121" s="252">
        <v>21</v>
      </c>
      <c r="M121" s="252">
        <f>G121*(1+L121/100)</f>
        <v>0</v>
      </c>
      <c r="N121" s="250">
        <v>0</v>
      </c>
      <c r="O121" s="250">
        <f>ROUND(E121*N121,2)</f>
        <v>0</v>
      </c>
      <c r="P121" s="250">
        <v>0</v>
      </c>
      <c r="Q121" s="250">
        <f>ROUND(E121*P121,2)</f>
        <v>0</v>
      </c>
      <c r="R121" s="252"/>
      <c r="S121" s="252" t="s">
        <v>149</v>
      </c>
      <c r="T121" s="253" t="s">
        <v>149</v>
      </c>
      <c r="U121" s="224">
        <v>5.99</v>
      </c>
      <c r="V121" s="224">
        <f>ROUND(E121*U121,2)</f>
        <v>5.99</v>
      </c>
      <c r="W121" s="224"/>
      <c r="X121" s="224" t="s">
        <v>150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152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47">
        <v>60</v>
      </c>
      <c r="B122" s="248" t="s">
        <v>308</v>
      </c>
      <c r="C122" s="261" t="s">
        <v>309</v>
      </c>
      <c r="D122" s="249" t="s">
        <v>307</v>
      </c>
      <c r="E122" s="250">
        <v>1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0</v>
      </c>
      <c r="O122" s="250">
        <f>ROUND(E122*N122,2)</f>
        <v>0</v>
      </c>
      <c r="P122" s="250">
        <v>0</v>
      </c>
      <c r="Q122" s="250">
        <f>ROUND(E122*P122,2)</f>
        <v>0</v>
      </c>
      <c r="R122" s="252"/>
      <c r="S122" s="252" t="s">
        <v>149</v>
      </c>
      <c r="T122" s="253" t="s">
        <v>149</v>
      </c>
      <c r="U122" s="224">
        <v>6.71</v>
      </c>
      <c r="V122" s="224">
        <f>ROUND(E122*U122,2)</f>
        <v>6.71</v>
      </c>
      <c r="W122" s="224"/>
      <c r="X122" s="224" t="s">
        <v>150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152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7">
        <v>61</v>
      </c>
      <c r="B123" s="238" t="s">
        <v>310</v>
      </c>
      <c r="C123" s="258" t="s">
        <v>311</v>
      </c>
      <c r="D123" s="239" t="s">
        <v>205</v>
      </c>
      <c r="E123" s="240">
        <v>1</v>
      </c>
      <c r="F123" s="241"/>
      <c r="G123" s="242">
        <f>ROUND(E123*F123,2)</f>
        <v>0</v>
      </c>
      <c r="H123" s="241"/>
      <c r="I123" s="242">
        <f>ROUND(E123*H123,2)</f>
        <v>0</v>
      </c>
      <c r="J123" s="241"/>
      <c r="K123" s="242">
        <f>ROUND(E123*J123,2)</f>
        <v>0</v>
      </c>
      <c r="L123" s="242">
        <v>21</v>
      </c>
      <c r="M123" s="242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2"/>
      <c r="S123" s="242" t="s">
        <v>206</v>
      </c>
      <c r="T123" s="243" t="s">
        <v>207</v>
      </c>
      <c r="U123" s="224">
        <v>0</v>
      </c>
      <c r="V123" s="224">
        <f>ROUND(E123*U123,2)</f>
        <v>0</v>
      </c>
      <c r="W123" s="224"/>
      <c r="X123" s="224" t="s">
        <v>150</v>
      </c>
      <c r="Y123" s="224" t="s">
        <v>212</v>
      </c>
      <c r="Z123" s="213"/>
      <c r="AA123" s="213"/>
      <c r="AB123" s="213"/>
      <c r="AC123" s="213"/>
      <c r="AD123" s="213"/>
      <c r="AE123" s="213"/>
      <c r="AF123" s="213"/>
      <c r="AG123" s="213" t="s">
        <v>152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>
        <v>62</v>
      </c>
      <c r="B124" s="221" t="s">
        <v>312</v>
      </c>
      <c r="C124" s="263" t="s">
        <v>313</v>
      </c>
      <c r="D124" s="222" t="s">
        <v>0</v>
      </c>
      <c r="E124" s="255"/>
      <c r="F124" s="225"/>
      <c r="G124" s="224">
        <f>ROUND(E124*F124,2)</f>
        <v>0</v>
      </c>
      <c r="H124" s="225"/>
      <c r="I124" s="224">
        <f>ROUND(E124*H124,2)</f>
        <v>0</v>
      </c>
      <c r="J124" s="225"/>
      <c r="K124" s="224">
        <f>ROUND(E124*J124,2)</f>
        <v>0</v>
      </c>
      <c r="L124" s="224">
        <v>21</v>
      </c>
      <c r="M124" s="224">
        <f>G124*(1+L124/100)</f>
        <v>0</v>
      </c>
      <c r="N124" s="223">
        <v>0</v>
      </c>
      <c r="O124" s="223">
        <f>ROUND(E124*N124,2)</f>
        <v>0</v>
      </c>
      <c r="P124" s="223">
        <v>0</v>
      </c>
      <c r="Q124" s="223">
        <f>ROUND(E124*P124,2)</f>
        <v>0</v>
      </c>
      <c r="R124" s="224" t="s">
        <v>177</v>
      </c>
      <c r="S124" s="224" t="s">
        <v>149</v>
      </c>
      <c r="T124" s="224" t="s">
        <v>149</v>
      </c>
      <c r="U124" s="224">
        <v>0</v>
      </c>
      <c r="V124" s="224">
        <f>ROUND(E124*U124,2)</f>
        <v>0</v>
      </c>
      <c r="W124" s="224"/>
      <c r="X124" s="224" t="s">
        <v>252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253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x14ac:dyDescent="0.2">
      <c r="A125" s="230" t="s">
        <v>143</v>
      </c>
      <c r="B125" s="231" t="s">
        <v>104</v>
      </c>
      <c r="C125" s="257" t="s">
        <v>105</v>
      </c>
      <c r="D125" s="232"/>
      <c r="E125" s="233"/>
      <c r="F125" s="234"/>
      <c r="G125" s="234">
        <f>SUMIF(AG126:AG134,"&lt;&gt;NOR",G126:G134)</f>
        <v>0</v>
      </c>
      <c r="H125" s="234"/>
      <c r="I125" s="234">
        <f>SUM(I126:I134)</f>
        <v>0</v>
      </c>
      <c r="J125" s="234"/>
      <c r="K125" s="234">
        <f>SUM(K126:K134)</f>
        <v>0</v>
      </c>
      <c r="L125" s="234"/>
      <c r="M125" s="234">
        <f>SUM(M126:M134)</f>
        <v>0</v>
      </c>
      <c r="N125" s="233"/>
      <c r="O125" s="233">
        <f>SUM(O126:O134)</f>
        <v>0.02</v>
      </c>
      <c r="P125" s="233"/>
      <c r="Q125" s="233">
        <f>SUM(Q126:Q134)</f>
        <v>0</v>
      </c>
      <c r="R125" s="234"/>
      <c r="S125" s="234"/>
      <c r="T125" s="235"/>
      <c r="U125" s="229"/>
      <c r="V125" s="229">
        <f>SUM(V126:V134)</f>
        <v>19.59</v>
      </c>
      <c r="W125" s="229"/>
      <c r="X125" s="229"/>
      <c r="Y125" s="229"/>
      <c r="AG125" t="s">
        <v>144</v>
      </c>
    </row>
    <row r="126" spans="1:60" outlineLevel="1" x14ac:dyDescent="0.2">
      <c r="A126" s="247">
        <v>63</v>
      </c>
      <c r="B126" s="248" t="s">
        <v>314</v>
      </c>
      <c r="C126" s="261" t="s">
        <v>315</v>
      </c>
      <c r="D126" s="249" t="s">
        <v>147</v>
      </c>
      <c r="E126" s="250">
        <v>40</v>
      </c>
      <c r="F126" s="251"/>
      <c r="G126" s="252">
        <f>ROUND(E126*F126,2)</f>
        <v>0</v>
      </c>
      <c r="H126" s="251"/>
      <c r="I126" s="252">
        <f>ROUND(E126*H126,2)</f>
        <v>0</v>
      </c>
      <c r="J126" s="251"/>
      <c r="K126" s="252">
        <f>ROUND(E126*J126,2)</f>
        <v>0</v>
      </c>
      <c r="L126" s="252">
        <v>21</v>
      </c>
      <c r="M126" s="252">
        <f>G126*(1+L126/100)</f>
        <v>0</v>
      </c>
      <c r="N126" s="250">
        <v>0</v>
      </c>
      <c r="O126" s="250">
        <f>ROUND(E126*N126,2)</f>
        <v>0</v>
      </c>
      <c r="P126" s="250">
        <v>0</v>
      </c>
      <c r="Q126" s="250">
        <f>ROUND(E126*P126,2)</f>
        <v>0</v>
      </c>
      <c r="R126" s="252" t="s">
        <v>177</v>
      </c>
      <c r="S126" s="252" t="s">
        <v>149</v>
      </c>
      <c r="T126" s="253" t="s">
        <v>149</v>
      </c>
      <c r="U126" s="224">
        <v>5.0999999999999997E-2</v>
      </c>
      <c r="V126" s="224">
        <f>ROUND(E126*U126,2)</f>
        <v>2.04</v>
      </c>
      <c r="W126" s="224"/>
      <c r="X126" s="224" t="s">
        <v>150</v>
      </c>
      <c r="Y126" s="224" t="s">
        <v>151</v>
      </c>
      <c r="Z126" s="213"/>
      <c r="AA126" s="213"/>
      <c r="AB126" s="213"/>
      <c r="AC126" s="213"/>
      <c r="AD126" s="213"/>
      <c r="AE126" s="213"/>
      <c r="AF126" s="213"/>
      <c r="AG126" s="213" t="s">
        <v>152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47">
        <v>64</v>
      </c>
      <c r="B127" s="248" t="s">
        <v>316</v>
      </c>
      <c r="C127" s="261" t="s">
        <v>317</v>
      </c>
      <c r="D127" s="249" t="s">
        <v>147</v>
      </c>
      <c r="E127" s="250">
        <v>28</v>
      </c>
      <c r="F127" s="251"/>
      <c r="G127" s="252">
        <f>ROUND(E127*F127,2)</f>
        <v>0</v>
      </c>
      <c r="H127" s="251"/>
      <c r="I127" s="252">
        <f>ROUND(E127*H127,2)</f>
        <v>0</v>
      </c>
      <c r="J127" s="251"/>
      <c r="K127" s="252">
        <f>ROUND(E127*J127,2)</f>
        <v>0</v>
      </c>
      <c r="L127" s="252">
        <v>21</v>
      </c>
      <c r="M127" s="252">
        <f>G127*(1+L127/100)</f>
        <v>0</v>
      </c>
      <c r="N127" s="250">
        <v>0</v>
      </c>
      <c r="O127" s="250">
        <f>ROUND(E127*N127,2)</f>
        <v>0</v>
      </c>
      <c r="P127" s="250">
        <v>0</v>
      </c>
      <c r="Q127" s="250">
        <f>ROUND(E127*P127,2)</f>
        <v>0</v>
      </c>
      <c r="R127" s="252" t="s">
        <v>177</v>
      </c>
      <c r="S127" s="252" t="s">
        <v>149</v>
      </c>
      <c r="T127" s="253" t="s">
        <v>149</v>
      </c>
      <c r="U127" s="224">
        <v>0.16500000000000001</v>
      </c>
      <c r="V127" s="224">
        <f>ROUND(E127*U127,2)</f>
        <v>4.62</v>
      </c>
      <c r="W127" s="224"/>
      <c r="X127" s="224" t="s">
        <v>150</v>
      </c>
      <c r="Y127" s="224" t="s">
        <v>151</v>
      </c>
      <c r="Z127" s="213"/>
      <c r="AA127" s="213"/>
      <c r="AB127" s="213"/>
      <c r="AC127" s="213"/>
      <c r="AD127" s="213"/>
      <c r="AE127" s="213"/>
      <c r="AF127" s="213"/>
      <c r="AG127" s="213" t="s">
        <v>152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47">
        <v>65</v>
      </c>
      <c r="B128" s="248" t="s">
        <v>318</v>
      </c>
      <c r="C128" s="261" t="s">
        <v>319</v>
      </c>
      <c r="D128" s="249" t="s">
        <v>147</v>
      </c>
      <c r="E128" s="250">
        <v>10</v>
      </c>
      <c r="F128" s="251"/>
      <c r="G128" s="252">
        <f>ROUND(E128*F128,2)</f>
        <v>0</v>
      </c>
      <c r="H128" s="251"/>
      <c r="I128" s="252">
        <f>ROUND(E128*H128,2)</f>
        <v>0</v>
      </c>
      <c r="J128" s="251"/>
      <c r="K128" s="252">
        <f>ROUND(E128*J128,2)</f>
        <v>0</v>
      </c>
      <c r="L128" s="252">
        <v>21</v>
      </c>
      <c r="M128" s="252">
        <f>G128*(1+L128/100)</f>
        <v>0</v>
      </c>
      <c r="N128" s="250">
        <v>0</v>
      </c>
      <c r="O128" s="250">
        <f>ROUND(E128*N128,2)</f>
        <v>0</v>
      </c>
      <c r="P128" s="250">
        <v>0</v>
      </c>
      <c r="Q128" s="250">
        <f>ROUND(E128*P128,2)</f>
        <v>0</v>
      </c>
      <c r="R128" s="252" t="s">
        <v>177</v>
      </c>
      <c r="S128" s="252" t="s">
        <v>149</v>
      </c>
      <c r="T128" s="253" t="s">
        <v>149</v>
      </c>
      <c r="U128" s="224">
        <v>0.20599999999999999</v>
      </c>
      <c r="V128" s="224">
        <f>ROUND(E128*U128,2)</f>
        <v>2.06</v>
      </c>
      <c r="W128" s="224"/>
      <c r="X128" s="224" t="s">
        <v>150</v>
      </c>
      <c r="Y128" s="224" t="s">
        <v>151</v>
      </c>
      <c r="Z128" s="213"/>
      <c r="AA128" s="213"/>
      <c r="AB128" s="213"/>
      <c r="AC128" s="213"/>
      <c r="AD128" s="213"/>
      <c r="AE128" s="213"/>
      <c r="AF128" s="213"/>
      <c r="AG128" s="213" t="s">
        <v>152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47">
        <v>66</v>
      </c>
      <c r="B129" s="248" t="s">
        <v>320</v>
      </c>
      <c r="C129" s="261" t="s">
        <v>321</v>
      </c>
      <c r="D129" s="249" t="s">
        <v>147</v>
      </c>
      <c r="E129" s="250">
        <v>2</v>
      </c>
      <c r="F129" s="251"/>
      <c r="G129" s="252">
        <f>ROUND(E129*F129,2)</f>
        <v>0</v>
      </c>
      <c r="H129" s="251"/>
      <c r="I129" s="252">
        <f>ROUND(E129*H129,2)</f>
        <v>0</v>
      </c>
      <c r="J129" s="251"/>
      <c r="K129" s="252">
        <f>ROUND(E129*J129,2)</f>
        <v>0</v>
      </c>
      <c r="L129" s="252">
        <v>21</v>
      </c>
      <c r="M129" s="252">
        <f>G129*(1+L129/100)</f>
        <v>0</v>
      </c>
      <c r="N129" s="250">
        <v>0</v>
      </c>
      <c r="O129" s="250">
        <f>ROUND(E129*N129,2)</f>
        <v>0</v>
      </c>
      <c r="P129" s="250">
        <v>0</v>
      </c>
      <c r="Q129" s="250">
        <f>ROUND(E129*P129,2)</f>
        <v>0</v>
      </c>
      <c r="R129" s="252" t="s">
        <v>177</v>
      </c>
      <c r="S129" s="252" t="s">
        <v>149</v>
      </c>
      <c r="T129" s="253" t="s">
        <v>149</v>
      </c>
      <c r="U129" s="224">
        <v>0.22700000000000001</v>
      </c>
      <c r="V129" s="224">
        <f>ROUND(E129*U129,2)</f>
        <v>0.45</v>
      </c>
      <c r="W129" s="224"/>
      <c r="X129" s="224" t="s">
        <v>150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152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47">
        <v>67</v>
      </c>
      <c r="B130" s="248" t="s">
        <v>322</v>
      </c>
      <c r="C130" s="261" t="s">
        <v>323</v>
      </c>
      <c r="D130" s="249" t="s">
        <v>147</v>
      </c>
      <c r="E130" s="250">
        <v>28</v>
      </c>
      <c r="F130" s="251"/>
      <c r="G130" s="252">
        <f>ROUND(E130*F130,2)</f>
        <v>0</v>
      </c>
      <c r="H130" s="251"/>
      <c r="I130" s="252">
        <f>ROUND(E130*H130,2)</f>
        <v>0</v>
      </c>
      <c r="J130" s="251"/>
      <c r="K130" s="252">
        <f>ROUND(E130*J130,2)</f>
        <v>0</v>
      </c>
      <c r="L130" s="252">
        <v>21</v>
      </c>
      <c r="M130" s="252">
        <f>G130*(1+L130/100)</f>
        <v>0</v>
      </c>
      <c r="N130" s="250">
        <v>1.8000000000000001E-4</v>
      </c>
      <c r="O130" s="250">
        <f>ROUND(E130*N130,2)</f>
        <v>0.01</v>
      </c>
      <c r="P130" s="250">
        <v>0</v>
      </c>
      <c r="Q130" s="250">
        <f>ROUND(E130*P130,2)</f>
        <v>0</v>
      </c>
      <c r="R130" s="252" t="s">
        <v>177</v>
      </c>
      <c r="S130" s="252" t="s">
        <v>149</v>
      </c>
      <c r="T130" s="253" t="s">
        <v>149</v>
      </c>
      <c r="U130" s="224">
        <v>0.16500000000000001</v>
      </c>
      <c r="V130" s="224">
        <f>ROUND(E130*U130,2)</f>
        <v>4.62</v>
      </c>
      <c r="W130" s="224"/>
      <c r="X130" s="224" t="s">
        <v>150</v>
      </c>
      <c r="Y130" s="224" t="s">
        <v>151</v>
      </c>
      <c r="Z130" s="213"/>
      <c r="AA130" s="213"/>
      <c r="AB130" s="213"/>
      <c r="AC130" s="213"/>
      <c r="AD130" s="213"/>
      <c r="AE130" s="213"/>
      <c r="AF130" s="213"/>
      <c r="AG130" s="213" t="s">
        <v>152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47">
        <v>68</v>
      </c>
      <c r="B131" s="248" t="s">
        <v>324</v>
      </c>
      <c r="C131" s="261" t="s">
        <v>325</v>
      </c>
      <c r="D131" s="249" t="s">
        <v>147</v>
      </c>
      <c r="E131" s="250">
        <v>10</v>
      </c>
      <c r="F131" s="251"/>
      <c r="G131" s="252">
        <f>ROUND(E131*F131,2)</f>
        <v>0</v>
      </c>
      <c r="H131" s="251"/>
      <c r="I131" s="252">
        <f>ROUND(E131*H131,2)</f>
        <v>0</v>
      </c>
      <c r="J131" s="251"/>
      <c r="K131" s="252">
        <f>ROUND(E131*J131,2)</f>
        <v>0</v>
      </c>
      <c r="L131" s="252">
        <v>21</v>
      </c>
      <c r="M131" s="252">
        <f>G131*(1+L131/100)</f>
        <v>0</v>
      </c>
      <c r="N131" s="250">
        <v>3.1E-4</v>
      </c>
      <c r="O131" s="250">
        <f>ROUND(E131*N131,2)</f>
        <v>0</v>
      </c>
      <c r="P131" s="250">
        <v>0</v>
      </c>
      <c r="Q131" s="250">
        <f>ROUND(E131*P131,2)</f>
        <v>0</v>
      </c>
      <c r="R131" s="252" t="s">
        <v>177</v>
      </c>
      <c r="S131" s="252" t="s">
        <v>149</v>
      </c>
      <c r="T131" s="253" t="s">
        <v>149</v>
      </c>
      <c r="U131" s="224">
        <v>0.20699999999999999</v>
      </c>
      <c r="V131" s="224">
        <f>ROUND(E131*U131,2)</f>
        <v>2.0699999999999998</v>
      </c>
      <c r="W131" s="224"/>
      <c r="X131" s="224" t="s">
        <v>150</v>
      </c>
      <c r="Y131" s="224" t="s">
        <v>151</v>
      </c>
      <c r="Z131" s="213"/>
      <c r="AA131" s="213"/>
      <c r="AB131" s="213"/>
      <c r="AC131" s="213"/>
      <c r="AD131" s="213"/>
      <c r="AE131" s="213"/>
      <c r="AF131" s="213"/>
      <c r="AG131" s="213" t="s">
        <v>152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47">
        <v>69</v>
      </c>
      <c r="B132" s="248" t="s">
        <v>326</v>
      </c>
      <c r="C132" s="261" t="s">
        <v>327</v>
      </c>
      <c r="D132" s="249" t="s">
        <v>147</v>
      </c>
      <c r="E132" s="250">
        <v>2</v>
      </c>
      <c r="F132" s="251"/>
      <c r="G132" s="252">
        <f>ROUND(E132*F132,2)</f>
        <v>0</v>
      </c>
      <c r="H132" s="251"/>
      <c r="I132" s="252">
        <f>ROUND(E132*H132,2)</f>
        <v>0</v>
      </c>
      <c r="J132" s="251"/>
      <c r="K132" s="252">
        <f>ROUND(E132*J132,2)</f>
        <v>0</v>
      </c>
      <c r="L132" s="252">
        <v>21</v>
      </c>
      <c r="M132" s="252">
        <f>G132*(1+L132/100)</f>
        <v>0</v>
      </c>
      <c r="N132" s="250">
        <v>4.8000000000000001E-4</v>
      </c>
      <c r="O132" s="250">
        <f>ROUND(E132*N132,2)</f>
        <v>0</v>
      </c>
      <c r="P132" s="250">
        <v>0</v>
      </c>
      <c r="Q132" s="250">
        <f>ROUND(E132*P132,2)</f>
        <v>0</v>
      </c>
      <c r="R132" s="252" t="s">
        <v>177</v>
      </c>
      <c r="S132" s="252" t="s">
        <v>149</v>
      </c>
      <c r="T132" s="253" t="s">
        <v>149</v>
      </c>
      <c r="U132" s="224">
        <v>0.22700000000000001</v>
      </c>
      <c r="V132" s="224">
        <f>ROUND(E132*U132,2)</f>
        <v>0.45</v>
      </c>
      <c r="W132" s="224"/>
      <c r="X132" s="224" t="s">
        <v>150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152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22.5" outlineLevel="1" x14ac:dyDescent="0.2">
      <c r="A133" s="237">
        <v>70</v>
      </c>
      <c r="B133" s="238" t="s">
        <v>328</v>
      </c>
      <c r="C133" s="258" t="s">
        <v>329</v>
      </c>
      <c r="D133" s="239" t="s">
        <v>147</v>
      </c>
      <c r="E133" s="240">
        <v>40</v>
      </c>
      <c r="F133" s="241"/>
      <c r="G133" s="242">
        <f>ROUND(E133*F133,2)</f>
        <v>0</v>
      </c>
      <c r="H133" s="241"/>
      <c r="I133" s="242">
        <f>ROUND(E133*H133,2)</f>
        <v>0</v>
      </c>
      <c r="J133" s="241"/>
      <c r="K133" s="242">
        <f>ROUND(E133*J133,2)</f>
        <v>0</v>
      </c>
      <c r="L133" s="242">
        <v>21</v>
      </c>
      <c r="M133" s="242">
        <f>G133*(1+L133/100)</f>
        <v>0</v>
      </c>
      <c r="N133" s="240">
        <v>1.3999999999999999E-4</v>
      </c>
      <c r="O133" s="240">
        <f>ROUND(E133*N133,2)</f>
        <v>0.01</v>
      </c>
      <c r="P133" s="240">
        <v>0</v>
      </c>
      <c r="Q133" s="240">
        <f>ROUND(E133*P133,2)</f>
        <v>0</v>
      </c>
      <c r="R133" s="242" t="s">
        <v>177</v>
      </c>
      <c r="S133" s="242" t="s">
        <v>149</v>
      </c>
      <c r="T133" s="243" t="s">
        <v>149</v>
      </c>
      <c r="U133" s="224">
        <v>8.2000000000000003E-2</v>
      </c>
      <c r="V133" s="224">
        <f>ROUND(E133*U133,2)</f>
        <v>3.28</v>
      </c>
      <c r="W133" s="224"/>
      <c r="X133" s="224" t="s">
        <v>150</v>
      </c>
      <c r="Y133" s="224" t="s">
        <v>151</v>
      </c>
      <c r="Z133" s="213"/>
      <c r="AA133" s="213"/>
      <c r="AB133" s="213"/>
      <c r="AC133" s="213"/>
      <c r="AD133" s="213"/>
      <c r="AE133" s="213"/>
      <c r="AF133" s="213"/>
      <c r="AG133" s="213" t="s">
        <v>152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>
        <v>71</v>
      </c>
      <c r="B134" s="221" t="s">
        <v>330</v>
      </c>
      <c r="C134" s="263" t="s">
        <v>331</v>
      </c>
      <c r="D134" s="222" t="s">
        <v>0</v>
      </c>
      <c r="E134" s="255"/>
      <c r="F134" s="225"/>
      <c r="G134" s="224">
        <f>ROUND(E134*F134,2)</f>
        <v>0</v>
      </c>
      <c r="H134" s="225"/>
      <c r="I134" s="224">
        <f>ROUND(E134*H134,2)</f>
        <v>0</v>
      </c>
      <c r="J134" s="225"/>
      <c r="K134" s="224">
        <f>ROUND(E134*J134,2)</f>
        <v>0</v>
      </c>
      <c r="L134" s="224">
        <v>21</v>
      </c>
      <c r="M134" s="224">
        <f>G134*(1+L134/100)</f>
        <v>0</v>
      </c>
      <c r="N134" s="223">
        <v>0</v>
      </c>
      <c r="O134" s="223">
        <f>ROUND(E134*N134,2)</f>
        <v>0</v>
      </c>
      <c r="P134" s="223">
        <v>0</v>
      </c>
      <c r="Q134" s="223">
        <f>ROUND(E134*P134,2)</f>
        <v>0</v>
      </c>
      <c r="R134" s="224" t="s">
        <v>177</v>
      </c>
      <c r="S134" s="224" t="s">
        <v>149</v>
      </c>
      <c r="T134" s="224" t="s">
        <v>149</v>
      </c>
      <c r="U134" s="224">
        <v>0</v>
      </c>
      <c r="V134" s="224">
        <f>ROUND(E134*U134,2)</f>
        <v>0</v>
      </c>
      <c r="W134" s="224"/>
      <c r="X134" s="224" t="s">
        <v>252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253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x14ac:dyDescent="0.2">
      <c r="A135" s="230" t="s">
        <v>143</v>
      </c>
      <c r="B135" s="231" t="s">
        <v>108</v>
      </c>
      <c r="C135" s="257" t="s">
        <v>109</v>
      </c>
      <c r="D135" s="232"/>
      <c r="E135" s="233"/>
      <c r="F135" s="234"/>
      <c r="G135" s="234">
        <f>SUMIF(AG136:AG139,"&lt;&gt;NOR",G136:G139)</f>
        <v>0</v>
      </c>
      <c r="H135" s="234"/>
      <c r="I135" s="234">
        <f>SUM(I136:I139)</f>
        <v>0</v>
      </c>
      <c r="J135" s="234"/>
      <c r="K135" s="234">
        <f>SUM(K136:K139)</f>
        <v>0</v>
      </c>
      <c r="L135" s="234"/>
      <c r="M135" s="234">
        <f>SUM(M136:M139)</f>
        <v>0</v>
      </c>
      <c r="N135" s="233"/>
      <c r="O135" s="233">
        <f>SUM(O136:O139)</f>
        <v>0.15000000000000002</v>
      </c>
      <c r="P135" s="233"/>
      <c r="Q135" s="233">
        <f>SUM(Q136:Q139)</f>
        <v>0</v>
      </c>
      <c r="R135" s="234"/>
      <c r="S135" s="234"/>
      <c r="T135" s="235"/>
      <c r="U135" s="229"/>
      <c r="V135" s="229">
        <f>SUM(V136:V139)</f>
        <v>59.64</v>
      </c>
      <c r="W135" s="229"/>
      <c r="X135" s="229"/>
      <c r="Y135" s="229"/>
      <c r="AG135" t="s">
        <v>144</v>
      </c>
    </row>
    <row r="136" spans="1:60" outlineLevel="1" x14ac:dyDescent="0.2">
      <c r="A136" s="247">
        <v>72</v>
      </c>
      <c r="B136" s="248" t="s">
        <v>332</v>
      </c>
      <c r="C136" s="261" t="s">
        <v>333</v>
      </c>
      <c r="D136" s="249" t="s">
        <v>334</v>
      </c>
      <c r="E136" s="250">
        <v>140</v>
      </c>
      <c r="F136" s="251"/>
      <c r="G136" s="252">
        <f>ROUND(E136*F136,2)</f>
        <v>0</v>
      </c>
      <c r="H136" s="251"/>
      <c r="I136" s="252">
        <f>ROUND(E136*H136,2)</f>
        <v>0</v>
      </c>
      <c r="J136" s="251"/>
      <c r="K136" s="252">
        <f>ROUND(E136*J136,2)</f>
        <v>0</v>
      </c>
      <c r="L136" s="252">
        <v>21</v>
      </c>
      <c r="M136" s="252">
        <f>G136*(1+L136/100)</f>
        <v>0</v>
      </c>
      <c r="N136" s="250">
        <v>6.0000000000000002E-5</v>
      </c>
      <c r="O136" s="250">
        <f>ROUND(E136*N136,2)</f>
        <v>0.01</v>
      </c>
      <c r="P136" s="250">
        <v>0</v>
      </c>
      <c r="Q136" s="250">
        <f>ROUND(E136*P136,2)</f>
        <v>0</v>
      </c>
      <c r="R136" s="252" t="s">
        <v>335</v>
      </c>
      <c r="S136" s="252" t="s">
        <v>149</v>
      </c>
      <c r="T136" s="253" t="s">
        <v>149</v>
      </c>
      <c r="U136" s="224">
        <v>0.42599999999999999</v>
      </c>
      <c r="V136" s="224">
        <f>ROUND(E136*U136,2)</f>
        <v>59.64</v>
      </c>
      <c r="W136" s="224"/>
      <c r="X136" s="224" t="s">
        <v>150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152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37">
        <v>73</v>
      </c>
      <c r="B137" s="238" t="s">
        <v>336</v>
      </c>
      <c r="C137" s="258" t="s">
        <v>337</v>
      </c>
      <c r="D137" s="239" t="s">
        <v>334</v>
      </c>
      <c r="E137" s="240">
        <v>140</v>
      </c>
      <c r="F137" s="241"/>
      <c r="G137" s="242">
        <f>ROUND(E137*F137,2)</f>
        <v>0</v>
      </c>
      <c r="H137" s="241"/>
      <c r="I137" s="242">
        <f>ROUND(E137*H137,2)</f>
        <v>0</v>
      </c>
      <c r="J137" s="241"/>
      <c r="K137" s="242">
        <f>ROUND(E137*J137,2)</f>
        <v>0</v>
      </c>
      <c r="L137" s="242">
        <v>21</v>
      </c>
      <c r="M137" s="242">
        <f>G137*(1+L137/100)</f>
        <v>0</v>
      </c>
      <c r="N137" s="240">
        <v>1E-3</v>
      </c>
      <c r="O137" s="240">
        <f>ROUND(E137*N137,2)</f>
        <v>0.14000000000000001</v>
      </c>
      <c r="P137" s="240">
        <v>0</v>
      </c>
      <c r="Q137" s="240">
        <f>ROUND(E137*P137,2)</f>
        <v>0</v>
      </c>
      <c r="R137" s="242" t="s">
        <v>233</v>
      </c>
      <c r="S137" s="242" t="s">
        <v>149</v>
      </c>
      <c r="T137" s="243" t="s">
        <v>149</v>
      </c>
      <c r="U137" s="224">
        <v>0</v>
      </c>
      <c r="V137" s="224">
        <f>ROUND(E137*U137,2)</f>
        <v>0</v>
      </c>
      <c r="W137" s="224"/>
      <c r="X137" s="224" t="s">
        <v>234</v>
      </c>
      <c r="Y137" s="224" t="s">
        <v>151</v>
      </c>
      <c r="Z137" s="213"/>
      <c r="AA137" s="213"/>
      <c r="AB137" s="213"/>
      <c r="AC137" s="213"/>
      <c r="AD137" s="213"/>
      <c r="AE137" s="213"/>
      <c r="AF137" s="213"/>
      <c r="AG137" s="213" t="s">
        <v>235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>
        <v>74</v>
      </c>
      <c r="B138" s="221" t="s">
        <v>338</v>
      </c>
      <c r="C138" s="263" t="s">
        <v>339</v>
      </c>
      <c r="D138" s="222" t="s">
        <v>0</v>
      </c>
      <c r="E138" s="255"/>
      <c r="F138" s="225"/>
      <c r="G138" s="224">
        <f>ROUND(E138*F138,2)</f>
        <v>0</v>
      </c>
      <c r="H138" s="225"/>
      <c r="I138" s="224">
        <f>ROUND(E138*H138,2)</f>
        <v>0</v>
      </c>
      <c r="J138" s="225"/>
      <c r="K138" s="224">
        <f>ROUND(E138*J138,2)</f>
        <v>0</v>
      </c>
      <c r="L138" s="224">
        <v>21</v>
      </c>
      <c r="M138" s="224">
        <f>G138*(1+L138/100)</f>
        <v>0</v>
      </c>
      <c r="N138" s="223">
        <v>0</v>
      </c>
      <c r="O138" s="223">
        <f>ROUND(E138*N138,2)</f>
        <v>0</v>
      </c>
      <c r="P138" s="223">
        <v>0</v>
      </c>
      <c r="Q138" s="223">
        <f>ROUND(E138*P138,2)</f>
        <v>0</v>
      </c>
      <c r="R138" s="224" t="s">
        <v>335</v>
      </c>
      <c r="S138" s="224" t="s">
        <v>149</v>
      </c>
      <c r="T138" s="224" t="s">
        <v>149</v>
      </c>
      <c r="U138" s="224">
        <v>0</v>
      </c>
      <c r="V138" s="224">
        <f>ROUND(E138*U138,2)</f>
        <v>0</v>
      </c>
      <c r="W138" s="224"/>
      <c r="X138" s="224" t="s">
        <v>252</v>
      </c>
      <c r="Y138" s="224" t="s">
        <v>151</v>
      </c>
      <c r="Z138" s="213"/>
      <c r="AA138" s="213"/>
      <c r="AB138" s="213"/>
      <c r="AC138" s="213"/>
      <c r="AD138" s="213"/>
      <c r="AE138" s="213"/>
      <c r="AF138" s="213"/>
      <c r="AG138" s="213" t="s">
        <v>340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">
      <c r="A139" s="220"/>
      <c r="B139" s="221"/>
      <c r="C139" s="264" t="s">
        <v>254</v>
      </c>
      <c r="D139" s="256"/>
      <c r="E139" s="256"/>
      <c r="F139" s="256"/>
      <c r="G139" s="256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x14ac:dyDescent="0.2">
      <c r="A140" s="230" t="s">
        <v>143</v>
      </c>
      <c r="B140" s="231" t="s">
        <v>110</v>
      </c>
      <c r="C140" s="257" t="s">
        <v>111</v>
      </c>
      <c r="D140" s="232"/>
      <c r="E140" s="233"/>
      <c r="F140" s="234"/>
      <c r="G140" s="234">
        <f>SUMIF(AG141:AG141,"&lt;&gt;NOR",G141:G141)</f>
        <v>0</v>
      </c>
      <c r="H140" s="234"/>
      <c r="I140" s="234">
        <f>SUM(I141:I141)</f>
        <v>0</v>
      </c>
      <c r="J140" s="234"/>
      <c r="K140" s="234">
        <f>SUM(K141:K141)</f>
        <v>0</v>
      </c>
      <c r="L140" s="234"/>
      <c r="M140" s="234">
        <f>SUM(M141:M141)</f>
        <v>0</v>
      </c>
      <c r="N140" s="233"/>
      <c r="O140" s="233">
        <f>SUM(O141:O141)</f>
        <v>0.14000000000000001</v>
      </c>
      <c r="P140" s="233"/>
      <c r="Q140" s="233">
        <f>SUM(Q141:Q141)</f>
        <v>0</v>
      </c>
      <c r="R140" s="234"/>
      <c r="S140" s="234"/>
      <c r="T140" s="235"/>
      <c r="U140" s="229"/>
      <c r="V140" s="229">
        <f>SUM(V141:V141)</f>
        <v>63.23</v>
      </c>
      <c r="W140" s="229"/>
      <c r="X140" s="229"/>
      <c r="Y140" s="229"/>
      <c r="AG140" t="s">
        <v>144</v>
      </c>
    </row>
    <row r="141" spans="1:60" outlineLevel="1" x14ac:dyDescent="0.2">
      <c r="A141" s="247">
        <v>75</v>
      </c>
      <c r="B141" s="248" t="s">
        <v>341</v>
      </c>
      <c r="C141" s="261" t="s">
        <v>342</v>
      </c>
      <c r="D141" s="249" t="s">
        <v>161</v>
      </c>
      <c r="E141" s="250">
        <v>580</v>
      </c>
      <c r="F141" s="251"/>
      <c r="G141" s="252">
        <f>ROUND(E141*F141,2)</f>
        <v>0</v>
      </c>
      <c r="H141" s="251"/>
      <c r="I141" s="252">
        <f>ROUND(E141*H141,2)</f>
        <v>0</v>
      </c>
      <c r="J141" s="251"/>
      <c r="K141" s="252">
        <f>ROUND(E141*J141,2)</f>
        <v>0</v>
      </c>
      <c r="L141" s="252">
        <v>21</v>
      </c>
      <c r="M141" s="252">
        <f>G141*(1+L141/100)</f>
        <v>0</v>
      </c>
      <c r="N141" s="250">
        <v>2.4000000000000001E-4</v>
      </c>
      <c r="O141" s="250">
        <f>ROUND(E141*N141,2)</f>
        <v>0.14000000000000001</v>
      </c>
      <c r="P141" s="250">
        <v>0</v>
      </c>
      <c r="Q141" s="250">
        <f>ROUND(E141*P141,2)</f>
        <v>0</v>
      </c>
      <c r="R141" s="252"/>
      <c r="S141" s="252" t="s">
        <v>206</v>
      </c>
      <c r="T141" s="253" t="s">
        <v>207</v>
      </c>
      <c r="U141" s="224">
        <v>0.10902000000000001</v>
      </c>
      <c r="V141" s="224">
        <f>ROUND(E141*U141,2)</f>
        <v>63.23</v>
      </c>
      <c r="W141" s="224"/>
      <c r="X141" s="224" t="s">
        <v>150</v>
      </c>
      <c r="Y141" s="224" t="s">
        <v>151</v>
      </c>
      <c r="Z141" s="213"/>
      <c r="AA141" s="213"/>
      <c r="AB141" s="213"/>
      <c r="AC141" s="213"/>
      <c r="AD141" s="213"/>
      <c r="AE141" s="213"/>
      <c r="AF141" s="213"/>
      <c r="AG141" s="213" t="s">
        <v>152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x14ac:dyDescent="0.2">
      <c r="A142" s="230" t="s">
        <v>143</v>
      </c>
      <c r="B142" s="231" t="s">
        <v>112</v>
      </c>
      <c r="C142" s="257" t="s">
        <v>93</v>
      </c>
      <c r="D142" s="232"/>
      <c r="E142" s="233"/>
      <c r="F142" s="234"/>
      <c r="G142" s="234">
        <f>SUMIF(AG143:AG161,"&lt;&gt;NOR",G143:G161)</f>
        <v>0</v>
      </c>
      <c r="H142" s="234"/>
      <c r="I142" s="234">
        <f>SUM(I143:I161)</f>
        <v>0</v>
      </c>
      <c r="J142" s="234"/>
      <c r="K142" s="234">
        <f>SUM(K143:K161)</f>
        <v>0</v>
      </c>
      <c r="L142" s="234"/>
      <c r="M142" s="234">
        <f>SUM(M143:M161)</f>
        <v>0</v>
      </c>
      <c r="N142" s="233"/>
      <c r="O142" s="233">
        <f>SUM(O143:O161)</f>
        <v>0</v>
      </c>
      <c r="P142" s="233"/>
      <c r="Q142" s="233">
        <f>SUM(Q143:Q161)</f>
        <v>0</v>
      </c>
      <c r="R142" s="234"/>
      <c r="S142" s="234"/>
      <c r="T142" s="235"/>
      <c r="U142" s="229"/>
      <c r="V142" s="229">
        <f>SUM(V143:V161)</f>
        <v>15.64</v>
      </c>
      <c r="W142" s="229"/>
      <c r="X142" s="229"/>
      <c r="Y142" s="229"/>
      <c r="AG142" t="s">
        <v>144</v>
      </c>
    </row>
    <row r="143" spans="1:60" outlineLevel="1" x14ac:dyDescent="0.2">
      <c r="A143" s="237">
        <v>76</v>
      </c>
      <c r="B143" s="238" t="s">
        <v>343</v>
      </c>
      <c r="C143" s="258" t="s">
        <v>344</v>
      </c>
      <c r="D143" s="239" t="s">
        <v>201</v>
      </c>
      <c r="E143" s="240">
        <v>1.2</v>
      </c>
      <c r="F143" s="241"/>
      <c r="G143" s="242">
        <f>ROUND(E143*F143,2)</f>
        <v>0</v>
      </c>
      <c r="H143" s="241"/>
      <c r="I143" s="242">
        <f>ROUND(E143*H143,2)</f>
        <v>0</v>
      </c>
      <c r="J143" s="241"/>
      <c r="K143" s="242">
        <f>ROUND(E143*J143,2)</f>
        <v>0</v>
      </c>
      <c r="L143" s="242">
        <v>21</v>
      </c>
      <c r="M143" s="242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2" t="s">
        <v>188</v>
      </c>
      <c r="S143" s="242" t="s">
        <v>149</v>
      </c>
      <c r="T143" s="243" t="s">
        <v>149</v>
      </c>
      <c r="U143" s="224">
        <v>0</v>
      </c>
      <c r="V143" s="224">
        <f>ROUND(E143*U143,2)</f>
        <v>0</v>
      </c>
      <c r="W143" s="224"/>
      <c r="X143" s="224" t="s">
        <v>150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152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">
      <c r="A144" s="220"/>
      <c r="B144" s="221"/>
      <c r="C144" s="262" t="s">
        <v>345</v>
      </c>
      <c r="D144" s="254"/>
      <c r="E144" s="254"/>
      <c r="F144" s="254"/>
      <c r="G144" s="254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165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37">
        <v>77</v>
      </c>
      <c r="B145" s="238" t="s">
        <v>346</v>
      </c>
      <c r="C145" s="258" t="s">
        <v>347</v>
      </c>
      <c r="D145" s="239" t="s">
        <v>201</v>
      </c>
      <c r="E145" s="240">
        <v>0.19800000000000001</v>
      </c>
      <c r="F145" s="241"/>
      <c r="G145" s="242">
        <f>ROUND(E145*F145,2)</f>
        <v>0</v>
      </c>
      <c r="H145" s="241"/>
      <c r="I145" s="242">
        <f>ROUND(E145*H145,2)</f>
        <v>0</v>
      </c>
      <c r="J145" s="241"/>
      <c r="K145" s="242">
        <f>ROUND(E145*J145,2)</f>
        <v>0</v>
      </c>
      <c r="L145" s="242">
        <v>21</v>
      </c>
      <c r="M145" s="242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2" t="s">
        <v>188</v>
      </c>
      <c r="S145" s="242" t="s">
        <v>149</v>
      </c>
      <c r="T145" s="243" t="s">
        <v>149</v>
      </c>
      <c r="U145" s="224">
        <v>0</v>
      </c>
      <c r="V145" s="224">
        <f>ROUND(E145*U145,2)</f>
        <v>0</v>
      </c>
      <c r="W145" s="224"/>
      <c r="X145" s="224" t="s">
        <v>150</v>
      </c>
      <c r="Y145" s="224" t="s">
        <v>151</v>
      </c>
      <c r="Z145" s="213"/>
      <c r="AA145" s="213"/>
      <c r="AB145" s="213"/>
      <c r="AC145" s="213"/>
      <c r="AD145" s="213"/>
      <c r="AE145" s="213"/>
      <c r="AF145" s="213"/>
      <c r="AG145" s="213" t="s">
        <v>152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">
      <c r="A146" s="220"/>
      <c r="B146" s="221"/>
      <c r="C146" s="262" t="s">
        <v>348</v>
      </c>
      <c r="D146" s="254"/>
      <c r="E146" s="254"/>
      <c r="F146" s="254"/>
      <c r="G146" s="25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165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47">
        <v>78</v>
      </c>
      <c r="B147" s="248" t="s">
        <v>349</v>
      </c>
      <c r="C147" s="261" t="s">
        <v>350</v>
      </c>
      <c r="D147" s="249" t="s">
        <v>201</v>
      </c>
      <c r="E147" s="250">
        <v>3.9215300000000002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21</v>
      </c>
      <c r="M147" s="252">
        <f>G147*(1+L147/100)</f>
        <v>0</v>
      </c>
      <c r="N147" s="250">
        <v>0</v>
      </c>
      <c r="O147" s="250">
        <f>ROUND(E147*N147,2)</f>
        <v>0</v>
      </c>
      <c r="P147" s="250">
        <v>0</v>
      </c>
      <c r="Q147" s="250">
        <f>ROUND(E147*P147,2)</f>
        <v>0</v>
      </c>
      <c r="R147" s="252" t="s">
        <v>351</v>
      </c>
      <c r="S147" s="252" t="s">
        <v>149</v>
      </c>
      <c r="T147" s="253" t="s">
        <v>352</v>
      </c>
      <c r="U147" s="224">
        <v>0.746</v>
      </c>
      <c r="V147" s="224">
        <f>ROUND(E147*U147,2)</f>
        <v>2.93</v>
      </c>
      <c r="W147" s="224"/>
      <c r="X147" s="224" t="s">
        <v>353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354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7">
        <v>79</v>
      </c>
      <c r="B148" s="238" t="s">
        <v>355</v>
      </c>
      <c r="C148" s="258" t="s">
        <v>356</v>
      </c>
      <c r="D148" s="239" t="s">
        <v>201</v>
      </c>
      <c r="E148" s="240">
        <v>3.9215300000000002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 t="s">
        <v>188</v>
      </c>
      <c r="S148" s="242" t="s">
        <v>149</v>
      </c>
      <c r="T148" s="243" t="s">
        <v>357</v>
      </c>
      <c r="U148" s="224">
        <v>0.49</v>
      </c>
      <c r="V148" s="224">
        <f>ROUND(E148*U148,2)</f>
        <v>1.92</v>
      </c>
      <c r="W148" s="224"/>
      <c r="X148" s="224" t="s">
        <v>353</v>
      </c>
      <c r="Y148" s="224" t="s">
        <v>151</v>
      </c>
      <c r="Z148" s="213"/>
      <c r="AA148" s="213"/>
      <c r="AB148" s="213"/>
      <c r="AC148" s="213"/>
      <c r="AD148" s="213"/>
      <c r="AE148" s="213"/>
      <c r="AF148" s="213"/>
      <c r="AG148" s="213" t="s">
        <v>354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2" t="s">
        <v>358</v>
      </c>
      <c r="D149" s="254"/>
      <c r="E149" s="254"/>
      <c r="F149" s="254"/>
      <c r="G149" s="25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165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37">
        <v>80</v>
      </c>
      <c r="B150" s="238" t="s">
        <v>359</v>
      </c>
      <c r="C150" s="258" t="s">
        <v>356</v>
      </c>
      <c r="D150" s="239" t="s">
        <v>201</v>
      </c>
      <c r="E150" s="240">
        <v>3.9215300000000002</v>
      </c>
      <c r="F150" s="241"/>
      <c r="G150" s="242">
        <f>ROUND(E150*F150,2)</f>
        <v>0</v>
      </c>
      <c r="H150" s="241"/>
      <c r="I150" s="242">
        <f>ROUND(E150*H150,2)</f>
        <v>0</v>
      </c>
      <c r="J150" s="241"/>
      <c r="K150" s="242">
        <f>ROUND(E150*J150,2)</f>
        <v>0</v>
      </c>
      <c r="L150" s="242">
        <v>21</v>
      </c>
      <c r="M150" s="242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2" t="s">
        <v>188</v>
      </c>
      <c r="S150" s="242" t="s">
        <v>149</v>
      </c>
      <c r="T150" s="243" t="s">
        <v>352</v>
      </c>
      <c r="U150" s="224">
        <v>0.49</v>
      </c>
      <c r="V150" s="224">
        <f>ROUND(E150*U150,2)</f>
        <v>1.92</v>
      </c>
      <c r="W150" s="224"/>
      <c r="X150" s="224" t="s">
        <v>353</v>
      </c>
      <c r="Y150" s="224" t="s">
        <v>151</v>
      </c>
      <c r="Z150" s="213"/>
      <c r="AA150" s="213"/>
      <c r="AB150" s="213"/>
      <c r="AC150" s="213"/>
      <c r="AD150" s="213"/>
      <c r="AE150" s="213"/>
      <c r="AF150" s="213"/>
      <c r="AG150" s="213" t="s">
        <v>354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">
      <c r="A151" s="220"/>
      <c r="B151" s="221"/>
      <c r="C151" s="262" t="s">
        <v>358</v>
      </c>
      <c r="D151" s="254"/>
      <c r="E151" s="254"/>
      <c r="F151" s="254"/>
      <c r="G151" s="25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165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47">
        <v>81</v>
      </c>
      <c r="B152" s="248" t="s">
        <v>360</v>
      </c>
      <c r="C152" s="261" t="s">
        <v>361</v>
      </c>
      <c r="D152" s="249" t="s">
        <v>201</v>
      </c>
      <c r="E152" s="250">
        <v>3.9215300000000002</v>
      </c>
      <c r="F152" s="251"/>
      <c r="G152" s="252">
        <f>ROUND(E152*F152,2)</f>
        <v>0</v>
      </c>
      <c r="H152" s="251"/>
      <c r="I152" s="252">
        <f>ROUND(E152*H152,2)</f>
        <v>0</v>
      </c>
      <c r="J152" s="251"/>
      <c r="K152" s="252">
        <f>ROUND(E152*J152,2)</f>
        <v>0</v>
      </c>
      <c r="L152" s="252">
        <v>21</v>
      </c>
      <c r="M152" s="252">
        <f>G152*(1+L152/100)</f>
        <v>0</v>
      </c>
      <c r="N152" s="250">
        <v>0</v>
      </c>
      <c r="O152" s="250">
        <f>ROUND(E152*N152,2)</f>
        <v>0</v>
      </c>
      <c r="P152" s="250">
        <v>0</v>
      </c>
      <c r="Q152" s="250">
        <f>ROUND(E152*P152,2)</f>
        <v>0</v>
      </c>
      <c r="R152" s="252" t="s">
        <v>188</v>
      </c>
      <c r="S152" s="252" t="s">
        <v>149</v>
      </c>
      <c r="T152" s="253" t="s">
        <v>352</v>
      </c>
      <c r="U152" s="224">
        <v>0</v>
      </c>
      <c r="V152" s="224">
        <f>ROUND(E152*U152,2)</f>
        <v>0</v>
      </c>
      <c r="W152" s="224"/>
      <c r="X152" s="224" t="s">
        <v>353</v>
      </c>
      <c r="Y152" s="224" t="s">
        <v>151</v>
      </c>
      <c r="Z152" s="213"/>
      <c r="AA152" s="213"/>
      <c r="AB152" s="213"/>
      <c r="AC152" s="213"/>
      <c r="AD152" s="213"/>
      <c r="AE152" s="213"/>
      <c r="AF152" s="213"/>
      <c r="AG152" s="213" t="s">
        <v>354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47">
        <v>82</v>
      </c>
      <c r="B153" s="248" t="s">
        <v>360</v>
      </c>
      <c r="C153" s="261" t="s">
        <v>361</v>
      </c>
      <c r="D153" s="249" t="s">
        <v>201</v>
      </c>
      <c r="E153" s="250">
        <v>3.9215300000000002</v>
      </c>
      <c r="F153" s="251"/>
      <c r="G153" s="252">
        <f>ROUND(E153*F153,2)</f>
        <v>0</v>
      </c>
      <c r="H153" s="251"/>
      <c r="I153" s="252">
        <f>ROUND(E153*H153,2)</f>
        <v>0</v>
      </c>
      <c r="J153" s="251"/>
      <c r="K153" s="252">
        <f>ROUND(E153*J153,2)</f>
        <v>0</v>
      </c>
      <c r="L153" s="252">
        <v>21</v>
      </c>
      <c r="M153" s="252">
        <f>G153*(1+L153/100)</f>
        <v>0</v>
      </c>
      <c r="N153" s="250">
        <v>0</v>
      </c>
      <c r="O153" s="250">
        <f>ROUND(E153*N153,2)</f>
        <v>0</v>
      </c>
      <c r="P153" s="250">
        <v>0</v>
      </c>
      <c r="Q153" s="250">
        <f>ROUND(E153*P153,2)</f>
        <v>0</v>
      </c>
      <c r="R153" s="252" t="s">
        <v>188</v>
      </c>
      <c r="S153" s="252" t="s">
        <v>149</v>
      </c>
      <c r="T153" s="253" t="s">
        <v>357</v>
      </c>
      <c r="U153" s="224">
        <v>0</v>
      </c>
      <c r="V153" s="224">
        <f>ROUND(E153*U153,2)</f>
        <v>0</v>
      </c>
      <c r="W153" s="224"/>
      <c r="X153" s="224" t="s">
        <v>353</v>
      </c>
      <c r="Y153" s="224" t="s">
        <v>151</v>
      </c>
      <c r="Z153" s="213"/>
      <c r="AA153" s="213"/>
      <c r="AB153" s="213"/>
      <c r="AC153" s="213"/>
      <c r="AD153" s="213"/>
      <c r="AE153" s="213"/>
      <c r="AF153" s="213"/>
      <c r="AG153" s="213" t="s">
        <v>354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47">
        <v>83</v>
      </c>
      <c r="B154" s="248" t="s">
        <v>362</v>
      </c>
      <c r="C154" s="261" t="s">
        <v>363</v>
      </c>
      <c r="D154" s="249" t="s">
        <v>201</v>
      </c>
      <c r="E154" s="250">
        <v>3.9215300000000002</v>
      </c>
      <c r="F154" s="251"/>
      <c r="G154" s="252">
        <f>ROUND(E154*F154,2)</f>
        <v>0</v>
      </c>
      <c r="H154" s="251"/>
      <c r="I154" s="252">
        <f>ROUND(E154*H154,2)</f>
        <v>0</v>
      </c>
      <c r="J154" s="251"/>
      <c r="K154" s="252">
        <f>ROUND(E154*J154,2)</f>
        <v>0</v>
      </c>
      <c r="L154" s="252">
        <v>21</v>
      </c>
      <c r="M154" s="252">
        <f>G154*(1+L154/100)</f>
        <v>0</v>
      </c>
      <c r="N154" s="250">
        <v>0</v>
      </c>
      <c r="O154" s="250">
        <f>ROUND(E154*N154,2)</f>
        <v>0</v>
      </c>
      <c r="P154" s="250">
        <v>0</v>
      </c>
      <c r="Q154" s="250">
        <f>ROUND(E154*P154,2)</f>
        <v>0</v>
      </c>
      <c r="R154" s="252" t="s">
        <v>188</v>
      </c>
      <c r="S154" s="252" t="s">
        <v>149</v>
      </c>
      <c r="T154" s="253" t="s">
        <v>357</v>
      </c>
      <c r="U154" s="224">
        <v>0.94199999999999995</v>
      </c>
      <c r="V154" s="224">
        <f>ROUND(E154*U154,2)</f>
        <v>3.69</v>
      </c>
      <c r="W154" s="224"/>
      <c r="X154" s="224" t="s">
        <v>353</v>
      </c>
      <c r="Y154" s="224" t="s">
        <v>151</v>
      </c>
      <c r="Z154" s="213"/>
      <c r="AA154" s="213"/>
      <c r="AB154" s="213"/>
      <c r="AC154" s="213"/>
      <c r="AD154" s="213"/>
      <c r="AE154" s="213"/>
      <c r="AF154" s="213"/>
      <c r="AG154" s="213" t="s">
        <v>354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ht="22.5" outlineLevel="1" x14ac:dyDescent="0.2">
      <c r="A155" s="247">
        <v>84</v>
      </c>
      <c r="B155" s="248" t="s">
        <v>364</v>
      </c>
      <c r="C155" s="261" t="s">
        <v>365</v>
      </c>
      <c r="D155" s="249" t="s">
        <v>201</v>
      </c>
      <c r="E155" s="250">
        <v>3.9215300000000002</v>
      </c>
      <c r="F155" s="251"/>
      <c r="G155" s="252">
        <f>ROUND(E155*F155,2)</f>
        <v>0</v>
      </c>
      <c r="H155" s="251"/>
      <c r="I155" s="252">
        <f>ROUND(E155*H155,2)</f>
        <v>0</v>
      </c>
      <c r="J155" s="251"/>
      <c r="K155" s="252">
        <f>ROUND(E155*J155,2)</f>
        <v>0</v>
      </c>
      <c r="L155" s="252">
        <v>21</v>
      </c>
      <c r="M155" s="252">
        <f>G155*(1+L155/100)</f>
        <v>0</v>
      </c>
      <c r="N155" s="250">
        <v>0</v>
      </c>
      <c r="O155" s="250">
        <f>ROUND(E155*N155,2)</f>
        <v>0</v>
      </c>
      <c r="P155" s="250">
        <v>0</v>
      </c>
      <c r="Q155" s="250">
        <f>ROUND(E155*P155,2)</f>
        <v>0</v>
      </c>
      <c r="R155" s="252" t="s">
        <v>188</v>
      </c>
      <c r="S155" s="252" t="s">
        <v>149</v>
      </c>
      <c r="T155" s="253" t="s">
        <v>357</v>
      </c>
      <c r="U155" s="224">
        <v>0.105</v>
      </c>
      <c r="V155" s="224">
        <f>ROUND(E155*U155,2)</f>
        <v>0.41</v>
      </c>
      <c r="W155" s="224"/>
      <c r="X155" s="224" t="s">
        <v>353</v>
      </c>
      <c r="Y155" s="224" t="s">
        <v>151</v>
      </c>
      <c r="Z155" s="213"/>
      <c r="AA155" s="213"/>
      <c r="AB155" s="213"/>
      <c r="AC155" s="213"/>
      <c r="AD155" s="213"/>
      <c r="AE155" s="213"/>
      <c r="AF155" s="213"/>
      <c r="AG155" s="213" t="s">
        <v>354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2.5" outlineLevel="1" x14ac:dyDescent="0.2">
      <c r="A156" s="247">
        <v>85</v>
      </c>
      <c r="B156" s="248" t="s">
        <v>364</v>
      </c>
      <c r="C156" s="261" t="s">
        <v>365</v>
      </c>
      <c r="D156" s="249" t="s">
        <v>201</v>
      </c>
      <c r="E156" s="250">
        <v>3.9215300000000002</v>
      </c>
      <c r="F156" s="251"/>
      <c r="G156" s="252">
        <f>ROUND(E156*F156,2)</f>
        <v>0</v>
      </c>
      <c r="H156" s="251"/>
      <c r="I156" s="252">
        <f>ROUND(E156*H156,2)</f>
        <v>0</v>
      </c>
      <c r="J156" s="251"/>
      <c r="K156" s="252">
        <f>ROUND(E156*J156,2)</f>
        <v>0</v>
      </c>
      <c r="L156" s="252">
        <v>21</v>
      </c>
      <c r="M156" s="252">
        <f>G156*(1+L156/100)</f>
        <v>0</v>
      </c>
      <c r="N156" s="250">
        <v>0</v>
      </c>
      <c r="O156" s="250">
        <f>ROUND(E156*N156,2)</f>
        <v>0</v>
      </c>
      <c r="P156" s="250">
        <v>0</v>
      </c>
      <c r="Q156" s="250">
        <f>ROUND(E156*P156,2)</f>
        <v>0</v>
      </c>
      <c r="R156" s="252" t="s">
        <v>188</v>
      </c>
      <c r="S156" s="252" t="s">
        <v>149</v>
      </c>
      <c r="T156" s="253" t="s">
        <v>357</v>
      </c>
      <c r="U156" s="224">
        <v>0.105</v>
      </c>
      <c r="V156" s="224">
        <f>ROUND(E156*U156,2)</f>
        <v>0.41</v>
      </c>
      <c r="W156" s="224"/>
      <c r="X156" s="224" t="s">
        <v>353</v>
      </c>
      <c r="Y156" s="224" t="s">
        <v>151</v>
      </c>
      <c r="Z156" s="213"/>
      <c r="AA156" s="213"/>
      <c r="AB156" s="213"/>
      <c r="AC156" s="213"/>
      <c r="AD156" s="213"/>
      <c r="AE156" s="213"/>
      <c r="AF156" s="213"/>
      <c r="AG156" s="213" t="s">
        <v>354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2.5" outlineLevel="1" x14ac:dyDescent="0.2">
      <c r="A157" s="237">
        <v>86</v>
      </c>
      <c r="B157" s="238" t="s">
        <v>366</v>
      </c>
      <c r="C157" s="258" t="s">
        <v>367</v>
      </c>
      <c r="D157" s="239" t="s">
        <v>201</v>
      </c>
      <c r="E157" s="240">
        <v>3.9215300000000002</v>
      </c>
      <c r="F157" s="241"/>
      <c r="G157" s="242">
        <f>ROUND(E157*F157,2)</f>
        <v>0</v>
      </c>
      <c r="H157" s="241"/>
      <c r="I157" s="242">
        <f>ROUND(E157*H157,2)</f>
        <v>0</v>
      </c>
      <c r="J157" s="241"/>
      <c r="K157" s="242">
        <f>ROUND(E157*J157,2)</f>
        <v>0</v>
      </c>
      <c r="L157" s="242">
        <v>21</v>
      </c>
      <c r="M157" s="242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2" t="s">
        <v>368</v>
      </c>
      <c r="S157" s="242" t="s">
        <v>149</v>
      </c>
      <c r="T157" s="243" t="s">
        <v>357</v>
      </c>
      <c r="U157" s="224">
        <v>0.752</v>
      </c>
      <c r="V157" s="224">
        <f>ROUND(E157*U157,2)</f>
        <v>2.95</v>
      </c>
      <c r="W157" s="224"/>
      <c r="X157" s="224" t="s">
        <v>353</v>
      </c>
      <c r="Y157" s="224" t="s">
        <v>151</v>
      </c>
      <c r="Z157" s="213"/>
      <c r="AA157" s="213"/>
      <c r="AB157" s="213"/>
      <c r="AC157" s="213"/>
      <c r="AD157" s="213"/>
      <c r="AE157" s="213"/>
      <c r="AF157" s="213"/>
      <c r="AG157" s="213" t="s">
        <v>354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0"/>
      <c r="B158" s="221"/>
      <c r="C158" s="259" t="s">
        <v>369</v>
      </c>
      <c r="D158" s="244"/>
      <c r="E158" s="244"/>
      <c r="F158" s="244"/>
      <c r="G158" s="24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154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45" t="str">
        <f>C158</f>
        <v>nebo vybouraných hmot nošením nebo přehazováním k místu nakládky přístupnému normálním dopravním prostředkům do 10 m,</v>
      </c>
      <c r="BB158" s="213"/>
      <c r="BC158" s="213"/>
      <c r="BD158" s="213"/>
      <c r="BE158" s="213"/>
      <c r="BF158" s="213"/>
      <c r="BG158" s="213"/>
      <c r="BH158" s="213"/>
    </row>
    <row r="159" spans="1:60" ht="22.5" outlineLevel="2" x14ac:dyDescent="0.2">
      <c r="A159" s="220"/>
      <c r="B159" s="221"/>
      <c r="C159" s="260" t="s">
        <v>370</v>
      </c>
      <c r="D159" s="246"/>
      <c r="E159" s="246"/>
      <c r="F159" s="246"/>
      <c r="G159" s="246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165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45" t="str">
        <f>C159</f>
        <v>S naložením suti nebo vybouraných hmot do dopravního prostředku a na jejich vyložením, popřípadě přeložením na normální dopravní prostředek.</v>
      </c>
      <c r="BB159" s="213"/>
      <c r="BC159" s="213"/>
      <c r="BD159" s="213"/>
      <c r="BE159" s="213"/>
      <c r="BF159" s="213"/>
      <c r="BG159" s="213"/>
      <c r="BH159" s="213"/>
    </row>
    <row r="160" spans="1:60" ht="22.5" outlineLevel="1" x14ac:dyDescent="0.2">
      <c r="A160" s="237">
        <v>87</v>
      </c>
      <c r="B160" s="238" t="s">
        <v>371</v>
      </c>
      <c r="C160" s="258" t="s">
        <v>372</v>
      </c>
      <c r="D160" s="239" t="s">
        <v>201</v>
      </c>
      <c r="E160" s="240">
        <v>3.9215300000000002</v>
      </c>
      <c r="F160" s="241"/>
      <c r="G160" s="242">
        <f>ROUND(E160*F160,2)</f>
        <v>0</v>
      </c>
      <c r="H160" s="241"/>
      <c r="I160" s="242">
        <f>ROUND(E160*H160,2)</f>
        <v>0</v>
      </c>
      <c r="J160" s="241"/>
      <c r="K160" s="242">
        <f>ROUND(E160*J160,2)</f>
        <v>0</v>
      </c>
      <c r="L160" s="242">
        <v>21</v>
      </c>
      <c r="M160" s="242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2" t="s">
        <v>368</v>
      </c>
      <c r="S160" s="242" t="s">
        <v>149</v>
      </c>
      <c r="T160" s="243" t="s">
        <v>352</v>
      </c>
      <c r="U160" s="224">
        <v>0.36</v>
      </c>
      <c r="V160" s="224">
        <f>ROUND(E160*U160,2)</f>
        <v>1.41</v>
      </c>
      <c r="W160" s="224"/>
      <c r="X160" s="224" t="s">
        <v>353</v>
      </c>
      <c r="Y160" s="224" t="s">
        <v>151</v>
      </c>
      <c r="Z160" s="213"/>
      <c r="AA160" s="213"/>
      <c r="AB160" s="213"/>
      <c r="AC160" s="213"/>
      <c r="AD160" s="213"/>
      <c r="AE160" s="213"/>
      <c r="AF160" s="213"/>
      <c r="AG160" s="213" t="s">
        <v>354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">
      <c r="A161" s="220"/>
      <c r="B161" s="221"/>
      <c r="C161" s="259" t="s">
        <v>369</v>
      </c>
      <c r="D161" s="244"/>
      <c r="E161" s="244"/>
      <c r="F161" s="244"/>
      <c r="G161" s="24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154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45" t="str">
        <f>C161</f>
        <v>nebo vybouraných hmot nošením nebo přehazováním k místu nakládky přístupnému normálním dopravním prostředkům do 10 m,</v>
      </c>
      <c r="BB161" s="213"/>
      <c r="BC161" s="213"/>
      <c r="BD161" s="213"/>
      <c r="BE161" s="213"/>
      <c r="BF161" s="213"/>
      <c r="BG161" s="213"/>
      <c r="BH161" s="213"/>
    </row>
    <row r="162" spans="1:60" x14ac:dyDescent="0.2">
      <c r="A162" s="230" t="s">
        <v>143</v>
      </c>
      <c r="B162" s="231" t="s">
        <v>114</v>
      </c>
      <c r="C162" s="257" t="s">
        <v>27</v>
      </c>
      <c r="D162" s="232"/>
      <c r="E162" s="233"/>
      <c r="F162" s="234"/>
      <c r="G162" s="234">
        <f>SUMIF(AG163:AG171,"&lt;&gt;NOR",G163:G171)</f>
        <v>0</v>
      </c>
      <c r="H162" s="234"/>
      <c r="I162" s="234">
        <f>SUM(I163:I171)</f>
        <v>0</v>
      </c>
      <c r="J162" s="234"/>
      <c r="K162" s="234">
        <f>SUM(K163:K171)</f>
        <v>0</v>
      </c>
      <c r="L162" s="234"/>
      <c r="M162" s="234">
        <f>SUM(M163:M171)</f>
        <v>0</v>
      </c>
      <c r="N162" s="233"/>
      <c r="O162" s="233">
        <f>SUM(O163:O171)</f>
        <v>0</v>
      </c>
      <c r="P162" s="233"/>
      <c r="Q162" s="233">
        <f>SUM(Q163:Q171)</f>
        <v>0</v>
      </c>
      <c r="R162" s="234"/>
      <c r="S162" s="234"/>
      <c r="T162" s="235"/>
      <c r="U162" s="229"/>
      <c r="V162" s="229">
        <f>SUM(V163:V171)</f>
        <v>0</v>
      </c>
      <c r="W162" s="229"/>
      <c r="X162" s="229"/>
      <c r="Y162" s="229"/>
      <c r="AG162" t="s">
        <v>144</v>
      </c>
    </row>
    <row r="163" spans="1:60" outlineLevel="1" x14ac:dyDescent="0.2">
      <c r="A163" s="247">
        <v>88</v>
      </c>
      <c r="B163" s="248" t="s">
        <v>373</v>
      </c>
      <c r="C163" s="261" t="s">
        <v>374</v>
      </c>
      <c r="D163" s="249" t="s">
        <v>210</v>
      </c>
      <c r="E163" s="250">
        <v>1</v>
      </c>
      <c r="F163" s="251"/>
      <c r="G163" s="252">
        <f>ROUND(E163*F163,2)</f>
        <v>0</v>
      </c>
      <c r="H163" s="251"/>
      <c r="I163" s="252">
        <f>ROUND(E163*H163,2)</f>
        <v>0</v>
      </c>
      <c r="J163" s="251"/>
      <c r="K163" s="252">
        <f>ROUND(E163*J163,2)</f>
        <v>0</v>
      </c>
      <c r="L163" s="252">
        <v>21</v>
      </c>
      <c r="M163" s="252">
        <f>G163*(1+L163/100)</f>
        <v>0</v>
      </c>
      <c r="N163" s="250">
        <v>0</v>
      </c>
      <c r="O163" s="250">
        <f>ROUND(E163*N163,2)</f>
        <v>0</v>
      </c>
      <c r="P163" s="250">
        <v>0</v>
      </c>
      <c r="Q163" s="250">
        <f>ROUND(E163*P163,2)</f>
        <v>0</v>
      </c>
      <c r="R163" s="252"/>
      <c r="S163" s="252" t="s">
        <v>206</v>
      </c>
      <c r="T163" s="253" t="s">
        <v>207</v>
      </c>
      <c r="U163" s="224">
        <v>0</v>
      </c>
      <c r="V163" s="224">
        <f>ROUND(E163*U163,2)</f>
        <v>0</v>
      </c>
      <c r="W163" s="224"/>
      <c r="X163" s="224" t="s">
        <v>150</v>
      </c>
      <c r="Y163" s="224" t="s">
        <v>151</v>
      </c>
      <c r="Z163" s="213"/>
      <c r="AA163" s="213"/>
      <c r="AB163" s="213"/>
      <c r="AC163" s="213"/>
      <c r="AD163" s="213"/>
      <c r="AE163" s="213"/>
      <c r="AF163" s="213"/>
      <c r="AG163" s="213" t="s">
        <v>152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47">
        <v>89</v>
      </c>
      <c r="B164" s="248" t="s">
        <v>375</v>
      </c>
      <c r="C164" s="261" t="s">
        <v>376</v>
      </c>
      <c r="D164" s="249" t="s">
        <v>377</v>
      </c>
      <c r="E164" s="250">
        <v>1</v>
      </c>
      <c r="F164" s="251"/>
      <c r="G164" s="252">
        <f>ROUND(E164*F164,2)</f>
        <v>0</v>
      </c>
      <c r="H164" s="251"/>
      <c r="I164" s="252">
        <f>ROUND(E164*H164,2)</f>
        <v>0</v>
      </c>
      <c r="J164" s="251"/>
      <c r="K164" s="252">
        <f>ROUND(E164*J164,2)</f>
        <v>0</v>
      </c>
      <c r="L164" s="252">
        <v>21</v>
      </c>
      <c r="M164" s="252">
        <f>G164*(1+L164/100)</f>
        <v>0</v>
      </c>
      <c r="N164" s="250">
        <v>0</v>
      </c>
      <c r="O164" s="250">
        <f>ROUND(E164*N164,2)</f>
        <v>0</v>
      </c>
      <c r="P164" s="250">
        <v>0</v>
      </c>
      <c r="Q164" s="250">
        <f>ROUND(E164*P164,2)</f>
        <v>0</v>
      </c>
      <c r="R164" s="252"/>
      <c r="S164" s="252" t="s">
        <v>149</v>
      </c>
      <c r="T164" s="253" t="s">
        <v>207</v>
      </c>
      <c r="U164" s="224">
        <v>0</v>
      </c>
      <c r="V164" s="224">
        <f>ROUND(E164*U164,2)</f>
        <v>0</v>
      </c>
      <c r="W164" s="224"/>
      <c r="X164" s="224" t="s">
        <v>378</v>
      </c>
      <c r="Y164" s="224" t="s">
        <v>151</v>
      </c>
      <c r="Z164" s="213"/>
      <c r="AA164" s="213"/>
      <c r="AB164" s="213"/>
      <c r="AC164" s="213"/>
      <c r="AD164" s="213"/>
      <c r="AE164" s="213"/>
      <c r="AF164" s="213"/>
      <c r="AG164" s="213" t="s">
        <v>379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47">
        <v>90</v>
      </c>
      <c r="B165" s="248" t="s">
        <v>380</v>
      </c>
      <c r="C165" s="261" t="s">
        <v>381</v>
      </c>
      <c r="D165" s="249" t="s">
        <v>377</v>
      </c>
      <c r="E165" s="250">
        <v>1</v>
      </c>
      <c r="F165" s="251"/>
      <c r="G165" s="252">
        <f>ROUND(E165*F165,2)</f>
        <v>0</v>
      </c>
      <c r="H165" s="251"/>
      <c r="I165" s="252">
        <f>ROUND(E165*H165,2)</f>
        <v>0</v>
      </c>
      <c r="J165" s="251"/>
      <c r="K165" s="252">
        <f>ROUND(E165*J165,2)</f>
        <v>0</v>
      </c>
      <c r="L165" s="252">
        <v>21</v>
      </c>
      <c r="M165" s="252">
        <f>G165*(1+L165/100)</f>
        <v>0</v>
      </c>
      <c r="N165" s="250">
        <v>0</v>
      </c>
      <c r="O165" s="250">
        <f>ROUND(E165*N165,2)</f>
        <v>0</v>
      </c>
      <c r="P165" s="250">
        <v>0</v>
      </c>
      <c r="Q165" s="250">
        <f>ROUND(E165*P165,2)</f>
        <v>0</v>
      </c>
      <c r="R165" s="252"/>
      <c r="S165" s="252" t="s">
        <v>149</v>
      </c>
      <c r="T165" s="253" t="s">
        <v>207</v>
      </c>
      <c r="U165" s="224">
        <v>0</v>
      </c>
      <c r="V165" s="224">
        <f>ROUND(E165*U165,2)</f>
        <v>0</v>
      </c>
      <c r="W165" s="224"/>
      <c r="X165" s="224" t="s">
        <v>378</v>
      </c>
      <c r="Y165" s="224" t="s">
        <v>151</v>
      </c>
      <c r="Z165" s="213"/>
      <c r="AA165" s="213"/>
      <c r="AB165" s="213"/>
      <c r="AC165" s="213"/>
      <c r="AD165" s="213"/>
      <c r="AE165" s="213"/>
      <c r="AF165" s="213"/>
      <c r="AG165" s="213" t="s">
        <v>379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37">
        <v>91</v>
      </c>
      <c r="B166" s="238" t="s">
        <v>382</v>
      </c>
      <c r="C166" s="258" t="s">
        <v>383</v>
      </c>
      <c r="D166" s="239" t="s">
        <v>377</v>
      </c>
      <c r="E166" s="240">
        <v>1</v>
      </c>
      <c r="F166" s="241"/>
      <c r="G166" s="242">
        <f>ROUND(E166*F166,2)</f>
        <v>0</v>
      </c>
      <c r="H166" s="241"/>
      <c r="I166" s="242">
        <f>ROUND(E166*H166,2)</f>
        <v>0</v>
      </c>
      <c r="J166" s="241"/>
      <c r="K166" s="242">
        <f>ROUND(E166*J166,2)</f>
        <v>0</v>
      </c>
      <c r="L166" s="242">
        <v>21</v>
      </c>
      <c r="M166" s="242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2"/>
      <c r="S166" s="242" t="s">
        <v>149</v>
      </c>
      <c r="T166" s="243" t="s">
        <v>207</v>
      </c>
      <c r="U166" s="224">
        <v>0</v>
      </c>
      <c r="V166" s="224">
        <f>ROUND(E166*U166,2)</f>
        <v>0</v>
      </c>
      <c r="W166" s="224"/>
      <c r="X166" s="224" t="s">
        <v>378</v>
      </c>
      <c r="Y166" s="224" t="s">
        <v>151</v>
      </c>
      <c r="Z166" s="213"/>
      <c r="AA166" s="213"/>
      <c r="AB166" s="213"/>
      <c r="AC166" s="213"/>
      <c r="AD166" s="213"/>
      <c r="AE166" s="213"/>
      <c r="AF166" s="213"/>
      <c r="AG166" s="213" t="s">
        <v>379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">
      <c r="A167" s="220"/>
      <c r="B167" s="221"/>
      <c r="C167" s="262" t="s">
        <v>384</v>
      </c>
      <c r="D167" s="254"/>
      <c r="E167" s="254"/>
      <c r="F167" s="254"/>
      <c r="G167" s="25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165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45" t="str">
        <f>C167</f>
        <v>Náklady na vyhotovení dokumentace skutečného provedení stavby a její předání objednateli v požadované formě a požadovaném počtu.</v>
      </c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47">
        <v>92</v>
      </c>
      <c r="B168" s="248" t="s">
        <v>385</v>
      </c>
      <c r="C168" s="261" t="s">
        <v>386</v>
      </c>
      <c r="D168" s="249" t="s">
        <v>377</v>
      </c>
      <c r="E168" s="250">
        <v>1</v>
      </c>
      <c r="F168" s="251"/>
      <c r="G168" s="252">
        <f>ROUND(E168*F168,2)</f>
        <v>0</v>
      </c>
      <c r="H168" s="251"/>
      <c r="I168" s="252">
        <f>ROUND(E168*H168,2)</f>
        <v>0</v>
      </c>
      <c r="J168" s="251"/>
      <c r="K168" s="252">
        <f>ROUND(E168*J168,2)</f>
        <v>0</v>
      </c>
      <c r="L168" s="252">
        <v>21</v>
      </c>
      <c r="M168" s="252">
        <f>G168*(1+L168/100)</f>
        <v>0</v>
      </c>
      <c r="N168" s="250">
        <v>0</v>
      </c>
      <c r="O168" s="250">
        <f>ROUND(E168*N168,2)</f>
        <v>0</v>
      </c>
      <c r="P168" s="250">
        <v>0</v>
      </c>
      <c r="Q168" s="250">
        <f>ROUND(E168*P168,2)</f>
        <v>0</v>
      </c>
      <c r="R168" s="252"/>
      <c r="S168" s="252" t="s">
        <v>206</v>
      </c>
      <c r="T168" s="253" t="s">
        <v>207</v>
      </c>
      <c r="U168" s="224">
        <v>0</v>
      </c>
      <c r="V168" s="224">
        <f>ROUND(E168*U168,2)</f>
        <v>0</v>
      </c>
      <c r="W168" s="224"/>
      <c r="X168" s="224" t="s">
        <v>378</v>
      </c>
      <c r="Y168" s="224" t="s">
        <v>151</v>
      </c>
      <c r="Z168" s="213"/>
      <c r="AA168" s="213"/>
      <c r="AB168" s="213"/>
      <c r="AC168" s="213"/>
      <c r="AD168" s="213"/>
      <c r="AE168" s="213"/>
      <c r="AF168" s="213"/>
      <c r="AG168" s="213" t="s">
        <v>379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37">
        <v>93</v>
      </c>
      <c r="B169" s="238" t="s">
        <v>387</v>
      </c>
      <c r="C169" s="258" t="s">
        <v>388</v>
      </c>
      <c r="D169" s="239" t="s">
        <v>377</v>
      </c>
      <c r="E169" s="240">
        <v>1</v>
      </c>
      <c r="F169" s="241"/>
      <c r="G169" s="242">
        <f>ROUND(E169*F169,2)</f>
        <v>0</v>
      </c>
      <c r="H169" s="241"/>
      <c r="I169" s="242">
        <f>ROUND(E169*H169,2)</f>
        <v>0</v>
      </c>
      <c r="J169" s="241"/>
      <c r="K169" s="242">
        <f>ROUND(E169*J169,2)</f>
        <v>0</v>
      </c>
      <c r="L169" s="242">
        <v>21</v>
      </c>
      <c r="M169" s="242">
        <f>G169*(1+L169/100)</f>
        <v>0</v>
      </c>
      <c r="N169" s="240">
        <v>0</v>
      </c>
      <c r="O169" s="240">
        <f>ROUND(E169*N169,2)</f>
        <v>0</v>
      </c>
      <c r="P169" s="240">
        <v>0</v>
      </c>
      <c r="Q169" s="240">
        <f>ROUND(E169*P169,2)</f>
        <v>0</v>
      </c>
      <c r="R169" s="242"/>
      <c r="S169" s="242" t="s">
        <v>206</v>
      </c>
      <c r="T169" s="243" t="s">
        <v>207</v>
      </c>
      <c r="U169" s="224">
        <v>0</v>
      </c>
      <c r="V169" s="224">
        <f>ROUND(E169*U169,2)</f>
        <v>0</v>
      </c>
      <c r="W169" s="224"/>
      <c r="X169" s="224" t="s">
        <v>378</v>
      </c>
      <c r="Y169" s="224" t="s">
        <v>151</v>
      </c>
      <c r="Z169" s="213"/>
      <c r="AA169" s="213"/>
      <c r="AB169" s="213"/>
      <c r="AC169" s="213"/>
      <c r="AD169" s="213"/>
      <c r="AE169" s="213"/>
      <c r="AF169" s="213"/>
      <c r="AG169" s="213" t="s">
        <v>389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">
      <c r="A170" s="220"/>
      <c r="B170" s="221"/>
      <c r="C170" s="262" t="s">
        <v>390</v>
      </c>
      <c r="D170" s="254"/>
      <c r="E170" s="254"/>
      <c r="F170" s="254"/>
      <c r="G170" s="254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165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37">
        <v>94</v>
      </c>
      <c r="B171" s="238" t="s">
        <v>391</v>
      </c>
      <c r="C171" s="258" t="s">
        <v>392</v>
      </c>
      <c r="D171" s="239" t="s">
        <v>377</v>
      </c>
      <c r="E171" s="240">
        <v>1</v>
      </c>
      <c r="F171" s="241"/>
      <c r="G171" s="242">
        <f>ROUND(E171*F171,2)</f>
        <v>0</v>
      </c>
      <c r="H171" s="241"/>
      <c r="I171" s="242">
        <f>ROUND(E171*H171,2)</f>
        <v>0</v>
      </c>
      <c r="J171" s="241"/>
      <c r="K171" s="242">
        <f>ROUND(E171*J171,2)</f>
        <v>0</v>
      </c>
      <c r="L171" s="242">
        <v>21</v>
      </c>
      <c r="M171" s="242">
        <f>G171*(1+L171/100)</f>
        <v>0</v>
      </c>
      <c r="N171" s="240">
        <v>0</v>
      </c>
      <c r="O171" s="240">
        <f>ROUND(E171*N171,2)</f>
        <v>0</v>
      </c>
      <c r="P171" s="240">
        <v>0</v>
      </c>
      <c r="Q171" s="240">
        <f>ROUND(E171*P171,2)</f>
        <v>0</v>
      </c>
      <c r="R171" s="242"/>
      <c r="S171" s="242" t="s">
        <v>206</v>
      </c>
      <c r="T171" s="243" t="s">
        <v>207</v>
      </c>
      <c r="U171" s="224">
        <v>0</v>
      </c>
      <c r="V171" s="224">
        <f>ROUND(E171*U171,2)</f>
        <v>0</v>
      </c>
      <c r="W171" s="224"/>
      <c r="X171" s="224" t="s">
        <v>378</v>
      </c>
      <c r="Y171" s="224" t="s">
        <v>151</v>
      </c>
      <c r="Z171" s="213"/>
      <c r="AA171" s="213"/>
      <c r="AB171" s="213"/>
      <c r="AC171" s="213"/>
      <c r="AD171" s="213"/>
      <c r="AE171" s="213"/>
      <c r="AF171" s="213"/>
      <c r="AG171" s="213" t="s">
        <v>389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x14ac:dyDescent="0.2">
      <c r="A172" s="3"/>
      <c r="B172" s="4"/>
      <c r="C172" s="265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AE172">
        <v>12</v>
      </c>
      <c r="AF172">
        <v>21</v>
      </c>
      <c r="AG172" t="s">
        <v>129</v>
      </c>
    </row>
    <row r="173" spans="1:60" x14ac:dyDescent="0.2">
      <c r="A173" s="216"/>
      <c r="B173" s="217" t="s">
        <v>29</v>
      </c>
      <c r="C173" s="266"/>
      <c r="D173" s="218"/>
      <c r="E173" s="219"/>
      <c r="F173" s="219"/>
      <c r="G173" s="236">
        <f>G8+G15+G20+G23+G28+G31+G47+G50+G55+G70+G125+G135+G140+G142+G162</f>
        <v>0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AE173">
        <f>SUMIF(L7:L171,AE172,G7:G171)</f>
        <v>0</v>
      </c>
      <c r="AF173">
        <f>SUMIF(L7:L171,AF172,G7:G171)</f>
        <v>0</v>
      </c>
      <c r="AG173" t="s">
        <v>393</v>
      </c>
    </row>
    <row r="174" spans="1:60" x14ac:dyDescent="0.2">
      <c r="C174" s="267"/>
      <c r="D174" s="10"/>
      <c r="AG174" t="s">
        <v>394</v>
      </c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IznG43js68i6eob6lWyBMxL9M1QyPReW+O175IFvxz9/DVetsG3cv2SleT3oiwPIMlEtvqx40Bv0PmafFjzLA==" saltValue="FOhdA3IQiUh4hW3gUu+lQw==" spinCount="100000" sheet="1" formatRows="0"/>
  <mergeCells count="59">
    <mergeCell ref="C158:G158"/>
    <mergeCell ref="C159:G159"/>
    <mergeCell ref="C161:G161"/>
    <mergeCell ref="C167:G167"/>
    <mergeCell ref="C170:G170"/>
    <mergeCell ref="C116:G116"/>
    <mergeCell ref="C139:G139"/>
    <mergeCell ref="C144:G144"/>
    <mergeCell ref="C146:G146"/>
    <mergeCell ref="C149:G149"/>
    <mergeCell ref="C151:G151"/>
    <mergeCell ref="C104:G104"/>
    <mergeCell ref="C106:G106"/>
    <mergeCell ref="C108:G108"/>
    <mergeCell ref="C110:G110"/>
    <mergeCell ref="C112:G112"/>
    <mergeCell ref="C114:G114"/>
    <mergeCell ref="C93:G93"/>
    <mergeCell ref="C94:G94"/>
    <mergeCell ref="C96:G96"/>
    <mergeCell ref="C98:G98"/>
    <mergeCell ref="C100:G100"/>
    <mergeCell ref="C102:G102"/>
    <mergeCell ref="C84:G84"/>
    <mergeCell ref="C85:G85"/>
    <mergeCell ref="C87:G87"/>
    <mergeCell ref="C88:G88"/>
    <mergeCell ref="C90:G90"/>
    <mergeCell ref="C91:G91"/>
    <mergeCell ref="C75:G75"/>
    <mergeCell ref="C76:G76"/>
    <mergeCell ref="C78:G78"/>
    <mergeCell ref="C79:G79"/>
    <mergeCell ref="C81:G81"/>
    <mergeCell ref="C82:G82"/>
    <mergeCell ref="C45:G45"/>
    <mergeCell ref="C46:G46"/>
    <mergeCell ref="C49:G49"/>
    <mergeCell ref="C69:G69"/>
    <mergeCell ref="C72:G72"/>
    <mergeCell ref="C73:G73"/>
    <mergeCell ref="C36:G36"/>
    <mergeCell ref="C37:G37"/>
    <mergeCell ref="C39:G39"/>
    <mergeCell ref="C40:G40"/>
    <mergeCell ref="C42:G42"/>
    <mergeCell ref="C43:G43"/>
    <mergeCell ref="C14:G14"/>
    <mergeCell ref="C17:G17"/>
    <mergeCell ref="C18:G18"/>
    <mergeCell ref="C22:G22"/>
    <mergeCell ref="C33:G33"/>
    <mergeCell ref="C34:G3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16B2-A2E1-4628-96DD-9887051AB5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50</v>
      </c>
      <c r="C4" s="205" t="s">
        <v>51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54</v>
      </c>
      <c r="C8" s="257" t="s">
        <v>82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3"/>
      <c r="O8" s="233">
        <f>SUM(O9:O10)</f>
        <v>2.5</v>
      </c>
      <c r="P8" s="233"/>
      <c r="Q8" s="233">
        <f>SUM(Q9:Q10)</f>
        <v>0</v>
      </c>
      <c r="R8" s="234"/>
      <c r="S8" s="234"/>
      <c r="T8" s="235"/>
      <c r="U8" s="229"/>
      <c r="V8" s="229">
        <f>SUM(V9:V10)</f>
        <v>48.29</v>
      </c>
      <c r="W8" s="229"/>
      <c r="X8" s="229"/>
      <c r="Y8" s="229"/>
      <c r="AG8" t="s">
        <v>144</v>
      </c>
    </row>
    <row r="9" spans="1:60" ht="22.5" outlineLevel="1" x14ac:dyDescent="0.2">
      <c r="A9" s="237">
        <v>1</v>
      </c>
      <c r="B9" s="238" t="s">
        <v>395</v>
      </c>
      <c r="C9" s="258" t="s">
        <v>396</v>
      </c>
      <c r="D9" s="239" t="s">
        <v>147</v>
      </c>
      <c r="E9" s="240">
        <v>48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5.203E-2</v>
      </c>
      <c r="O9" s="240">
        <f>ROUND(E9*N9,2)</f>
        <v>2.5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1.006</v>
      </c>
      <c r="V9" s="224">
        <f>ROUND(E9*U9,2)</f>
        <v>48.29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397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0" t="s">
        <v>143</v>
      </c>
      <c r="B11" s="231" t="s">
        <v>58</v>
      </c>
      <c r="C11" s="257" t="s">
        <v>83</v>
      </c>
      <c r="D11" s="232"/>
      <c r="E11" s="233"/>
      <c r="F11" s="234"/>
      <c r="G11" s="234">
        <f>SUMIF(AG12:AG14,"&lt;&gt;NOR",G12:G14)</f>
        <v>0</v>
      </c>
      <c r="H11" s="234"/>
      <c r="I11" s="234">
        <f>SUM(I12:I14)</f>
        <v>0</v>
      </c>
      <c r="J11" s="234"/>
      <c r="K11" s="234">
        <f>SUM(K12:K14)</f>
        <v>0</v>
      </c>
      <c r="L11" s="234"/>
      <c r="M11" s="234">
        <f>SUM(M12:M14)</f>
        <v>0</v>
      </c>
      <c r="N11" s="233"/>
      <c r="O11" s="233">
        <f>SUM(O12:O14)</f>
        <v>6.17</v>
      </c>
      <c r="P11" s="233"/>
      <c r="Q11" s="233">
        <f>SUM(Q12:Q14)</f>
        <v>0</v>
      </c>
      <c r="R11" s="234"/>
      <c r="S11" s="234"/>
      <c r="T11" s="235"/>
      <c r="U11" s="229"/>
      <c r="V11" s="229">
        <f>SUM(V12:V14)</f>
        <v>47.04</v>
      </c>
      <c r="W11" s="229"/>
      <c r="X11" s="229"/>
      <c r="Y11" s="229"/>
      <c r="AG11" t="s">
        <v>144</v>
      </c>
    </row>
    <row r="12" spans="1:60" ht="22.5" outlineLevel="1" x14ac:dyDescent="0.2">
      <c r="A12" s="247">
        <v>2</v>
      </c>
      <c r="B12" s="248" t="s">
        <v>398</v>
      </c>
      <c r="C12" s="261" t="s">
        <v>399</v>
      </c>
      <c r="D12" s="249" t="s">
        <v>161</v>
      </c>
      <c r="E12" s="250">
        <v>192</v>
      </c>
      <c r="F12" s="251"/>
      <c r="G12" s="252">
        <f>ROUND(E12*F12,2)</f>
        <v>0</v>
      </c>
      <c r="H12" s="251"/>
      <c r="I12" s="252">
        <f>ROUND(E12*H12,2)</f>
        <v>0</v>
      </c>
      <c r="J12" s="251"/>
      <c r="K12" s="252">
        <f>ROUND(E12*J12,2)</f>
        <v>0</v>
      </c>
      <c r="L12" s="252">
        <v>21</v>
      </c>
      <c r="M12" s="252">
        <f>G12*(1+L12/100)</f>
        <v>0</v>
      </c>
      <c r="N12" s="250">
        <v>1.2999999999999999E-4</v>
      </c>
      <c r="O12" s="250">
        <f>ROUND(E12*N12,2)</f>
        <v>0.02</v>
      </c>
      <c r="P12" s="250">
        <v>0</v>
      </c>
      <c r="Q12" s="250">
        <f>ROUND(E12*P12,2)</f>
        <v>0</v>
      </c>
      <c r="R12" s="252" t="s">
        <v>162</v>
      </c>
      <c r="S12" s="252" t="s">
        <v>149</v>
      </c>
      <c r="T12" s="253" t="s">
        <v>149</v>
      </c>
      <c r="U12" s="224">
        <v>0.12</v>
      </c>
      <c r="V12" s="224">
        <f>ROUND(E12*U12,2)</f>
        <v>23.04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152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7">
        <v>3</v>
      </c>
      <c r="B13" s="238" t="s">
        <v>400</v>
      </c>
      <c r="C13" s="258" t="s">
        <v>401</v>
      </c>
      <c r="D13" s="239" t="s">
        <v>402</v>
      </c>
      <c r="E13" s="240">
        <v>24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0.25611</v>
      </c>
      <c r="O13" s="240">
        <f>ROUND(E13*N13,2)</f>
        <v>6.15</v>
      </c>
      <c r="P13" s="240">
        <v>0</v>
      </c>
      <c r="Q13" s="240">
        <f>ROUND(E13*P13,2)</f>
        <v>0</v>
      </c>
      <c r="R13" s="242"/>
      <c r="S13" s="242" t="s">
        <v>206</v>
      </c>
      <c r="T13" s="243" t="s">
        <v>357</v>
      </c>
      <c r="U13" s="224">
        <v>1</v>
      </c>
      <c r="V13" s="224">
        <f>ROUND(E13*U13,2)</f>
        <v>24</v>
      </c>
      <c r="W13" s="224"/>
      <c r="X13" s="224" t="s">
        <v>211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2" t="s">
        <v>403</v>
      </c>
      <c r="D14" s="254"/>
      <c r="E14" s="254"/>
      <c r="F14" s="254"/>
      <c r="G14" s="25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165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Mazanina z betonu prostého hlazená ocelovým hladítkem tloušťky 100 mm, podlahovina z PVC lepená, soklík z PVC podél stěn, svaření podlahoviny a napuštění pastou.</v>
      </c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0" t="s">
        <v>143</v>
      </c>
      <c r="B15" s="231" t="s">
        <v>84</v>
      </c>
      <c r="C15" s="257" t="s">
        <v>85</v>
      </c>
      <c r="D15" s="232"/>
      <c r="E15" s="233"/>
      <c r="F15" s="234"/>
      <c r="G15" s="234">
        <f>SUMIF(AG16:AG17,"&lt;&gt;NOR",G16:G17)</f>
        <v>0</v>
      </c>
      <c r="H15" s="234"/>
      <c r="I15" s="234">
        <f>SUM(I16:I17)</f>
        <v>0</v>
      </c>
      <c r="J15" s="234"/>
      <c r="K15" s="234">
        <f>SUM(K16:K17)</f>
        <v>0</v>
      </c>
      <c r="L15" s="234"/>
      <c r="M15" s="234">
        <f>SUM(M16:M17)</f>
        <v>0</v>
      </c>
      <c r="N15" s="233"/>
      <c r="O15" s="233">
        <f>SUM(O16:O17)</f>
        <v>0.16</v>
      </c>
      <c r="P15" s="233"/>
      <c r="Q15" s="233">
        <f>SUM(Q16:Q17)</f>
        <v>0</v>
      </c>
      <c r="R15" s="234"/>
      <c r="S15" s="234"/>
      <c r="T15" s="235"/>
      <c r="U15" s="229"/>
      <c r="V15" s="229">
        <f>SUM(V16:V17)</f>
        <v>10.8</v>
      </c>
      <c r="W15" s="229"/>
      <c r="X15" s="229"/>
      <c r="Y15" s="229"/>
      <c r="AG15" t="s">
        <v>144</v>
      </c>
    </row>
    <row r="16" spans="1:60" ht="33.75" outlineLevel="1" x14ac:dyDescent="0.2">
      <c r="A16" s="237">
        <v>4</v>
      </c>
      <c r="B16" s="238" t="s">
        <v>168</v>
      </c>
      <c r="C16" s="258" t="s">
        <v>169</v>
      </c>
      <c r="D16" s="239" t="s">
        <v>147</v>
      </c>
      <c r="E16" s="240">
        <v>48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3.2799999999999999E-3</v>
      </c>
      <c r="O16" s="240">
        <f>ROUND(E16*N16,2)</f>
        <v>0.16</v>
      </c>
      <c r="P16" s="240">
        <v>0</v>
      </c>
      <c r="Q16" s="240">
        <f>ROUND(E16*P16,2)</f>
        <v>0</v>
      </c>
      <c r="R16" s="242" t="s">
        <v>148</v>
      </c>
      <c r="S16" s="242" t="s">
        <v>149</v>
      </c>
      <c r="T16" s="243" t="s">
        <v>149</v>
      </c>
      <c r="U16" s="224">
        <v>0.22498000000000001</v>
      </c>
      <c r="V16" s="224">
        <f>ROUND(E16*U16,2)</f>
        <v>10.8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59" t="s">
        <v>170</v>
      </c>
      <c r="D17" s="244"/>
      <c r="E17" s="244"/>
      <c r="F17" s="244"/>
      <c r="G17" s="24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154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5" t="str">
        <f>C17</f>
        <v>jakoukoliv maltou, z pomocného pracovního lešení o výšce podlahy do 1900 mm a pro zatížení do 1,5 kPa,</v>
      </c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30" t="s">
        <v>143</v>
      </c>
      <c r="B18" s="231" t="s">
        <v>86</v>
      </c>
      <c r="C18" s="257" t="s">
        <v>87</v>
      </c>
      <c r="D18" s="232"/>
      <c r="E18" s="233"/>
      <c r="F18" s="234"/>
      <c r="G18" s="234">
        <f>SUMIF(AG19:AG26,"&lt;&gt;NOR",G19:G26)</f>
        <v>0</v>
      </c>
      <c r="H18" s="234"/>
      <c r="I18" s="234">
        <f>SUM(I19:I26)</f>
        <v>0</v>
      </c>
      <c r="J18" s="234"/>
      <c r="K18" s="234">
        <f>SUM(K19:K26)</f>
        <v>0</v>
      </c>
      <c r="L18" s="234"/>
      <c r="M18" s="234">
        <f>SUM(M19:M26)</f>
        <v>0</v>
      </c>
      <c r="N18" s="233"/>
      <c r="O18" s="233">
        <f>SUM(O19:O26)</f>
        <v>0.01</v>
      </c>
      <c r="P18" s="233"/>
      <c r="Q18" s="233">
        <f>SUM(Q19:Q26)</f>
        <v>6.7200000000000006</v>
      </c>
      <c r="R18" s="234"/>
      <c r="S18" s="234"/>
      <c r="T18" s="235"/>
      <c r="U18" s="229"/>
      <c r="V18" s="229">
        <f>SUM(V19:V26)</f>
        <v>95.640000000000015</v>
      </c>
      <c r="W18" s="229"/>
      <c r="X18" s="229"/>
      <c r="Y18" s="229"/>
      <c r="AG18" t="s">
        <v>144</v>
      </c>
    </row>
    <row r="19" spans="1:60" outlineLevel="1" x14ac:dyDescent="0.2">
      <c r="A19" s="247">
        <v>5</v>
      </c>
      <c r="B19" s="248" t="s">
        <v>174</v>
      </c>
      <c r="C19" s="261" t="s">
        <v>175</v>
      </c>
      <c r="D19" s="249" t="s">
        <v>176</v>
      </c>
      <c r="E19" s="250">
        <v>700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2.0000000000000002E-5</v>
      </c>
      <c r="O19" s="250">
        <f>ROUND(E19*N19,2)</f>
        <v>0.01</v>
      </c>
      <c r="P19" s="250">
        <v>3.2000000000000002E-3</v>
      </c>
      <c r="Q19" s="250">
        <f>ROUND(E19*P19,2)</f>
        <v>2.2400000000000002</v>
      </c>
      <c r="R19" s="252" t="s">
        <v>177</v>
      </c>
      <c r="S19" s="252" t="s">
        <v>149</v>
      </c>
      <c r="T19" s="253" t="s">
        <v>149</v>
      </c>
      <c r="U19" s="224">
        <v>5.2999999999999999E-2</v>
      </c>
      <c r="V19" s="224">
        <f>ROUND(E19*U19,2)</f>
        <v>37.1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7">
        <v>6</v>
      </c>
      <c r="B20" s="248" t="s">
        <v>178</v>
      </c>
      <c r="C20" s="261" t="s">
        <v>179</v>
      </c>
      <c r="D20" s="249" t="s">
        <v>176</v>
      </c>
      <c r="E20" s="250">
        <v>60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5.0000000000000002E-5</v>
      </c>
      <c r="O20" s="250">
        <f>ROUND(E20*N20,2)</f>
        <v>0</v>
      </c>
      <c r="P20" s="250">
        <v>5.3200000000000001E-3</v>
      </c>
      <c r="Q20" s="250">
        <f>ROUND(E20*P20,2)</f>
        <v>0.32</v>
      </c>
      <c r="R20" s="252" t="s">
        <v>177</v>
      </c>
      <c r="S20" s="252" t="s">
        <v>149</v>
      </c>
      <c r="T20" s="253" t="s">
        <v>149</v>
      </c>
      <c r="U20" s="224">
        <v>0.10299999999999999</v>
      </c>
      <c r="V20" s="224">
        <f>ROUND(E20*U20,2)</f>
        <v>6.18</v>
      </c>
      <c r="W20" s="224"/>
      <c r="X20" s="224" t="s">
        <v>150</v>
      </c>
      <c r="Y20" s="224" t="s">
        <v>151</v>
      </c>
      <c r="Z20" s="213"/>
      <c r="AA20" s="213"/>
      <c r="AB20" s="213"/>
      <c r="AC20" s="213"/>
      <c r="AD20" s="213"/>
      <c r="AE20" s="213"/>
      <c r="AF20" s="213"/>
      <c r="AG20" s="213" t="s">
        <v>152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7</v>
      </c>
      <c r="B21" s="248" t="s">
        <v>180</v>
      </c>
      <c r="C21" s="261" t="s">
        <v>181</v>
      </c>
      <c r="D21" s="249" t="s">
        <v>176</v>
      </c>
      <c r="E21" s="250">
        <v>30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9.0000000000000006E-5</v>
      </c>
      <c r="O21" s="250">
        <f>ROUND(E21*N21,2)</f>
        <v>0</v>
      </c>
      <c r="P21" s="250">
        <v>8.5800000000000008E-3</v>
      </c>
      <c r="Q21" s="250">
        <f>ROUND(E21*P21,2)</f>
        <v>0.26</v>
      </c>
      <c r="R21" s="252" t="s">
        <v>177</v>
      </c>
      <c r="S21" s="252" t="s">
        <v>149</v>
      </c>
      <c r="T21" s="253" t="s">
        <v>149</v>
      </c>
      <c r="U21" s="224">
        <v>0.10299999999999999</v>
      </c>
      <c r="V21" s="224">
        <f>ROUND(E21*U21,2)</f>
        <v>3.09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7">
        <v>8</v>
      </c>
      <c r="B22" s="248" t="s">
        <v>404</v>
      </c>
      <c r="C22" s="261" t="s">
        <v>405</v>
      </c>
      <c r="D22" s="249" t="s">
        <v>161</v>
      </c>
      <c r="E22" s="250">
        <v>154</v>
      </c>
      <c r="F22" s="251"/>
      <c r="G22" s="252">
        <f>ROUND(E22*F22,2)</f>
        <v>0</v>
      </c>
      <c r="H22" s="251"/>
      <c r="I22" s="252">
        <f>ROUND(E22*H22,2)</f>
        <v>0</v>
      </c>
      <c r="J22" s="251"/>
      <c r="K22" s="252">
        <f>ROUND(E22*J22,2)</f>
        <v>0</v>
      </c>
      <c r="L22" s="252">
        <v>21</v>
      </c>
      <c r="M22" s="252">
        <f>G22*(1+L22/100)</f>
        <v>0</v>
      </c>
      <c r="N22" s="250">
        <v>0</v>
      </c>
      <c r="O22" s="250">
        <f>ROUND(E22*N22,2)</f>
        <v>0</v>
      </c>
      <c r="P22" s="250">
        <v>1.057E-2</v>
      </c>
      <c r="Q22" s="250">
        <f>ROUND(E22*P22,2)</f>
        <v>1.63</v>
      </c>
      <c r="R22" s="252" t="s">
        <v>177</v>
      </c>
      <c r="S22" s="252" t="s">
        <v>149</v>
      </c>
      <c r="T22" s="253" t="s">
        <v>149</v>
      </c>
      <c r="U22" s="224">
        <v>8.2000000000000003E-2</v>
      </c>
      <c r="V22" s="224">
        <f>ROUND(E22*U22,2)</f>
        <v>12.63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47">
        <v>9</v>
      </c>
      <c r="B23" s="248" t="s">
        <v>406</v>
      </c>
      <c r="C23" s="261" t="s">
        <v>407</v>
      </c>
      <c r="D23" s="249" t="s">
        <v>147</v>
      </c>
      <c r="E23" s="250">
        <v>35</v>
      </c>
      <c r="F23" s="251"/>
      <c r="G23" s="252">
        <f>ROUND(E23*F23,2)</f>
        <v>0</v>
      </c>
      <c r="H23" s="251"/>
      <c r="I23" s="252">
        <f>ROUND(E23*H23,2)</f>
        <v>0</v>
      </c>
      <c r="J23" s="251"/>
      <c r="K23" s="252">
        <f>ROUND(E23*J23,2)</f>
        <v>0</v>
      </c>
      <c r="L23" s="252">
        <v>21</v>
      </c>
      <c r="M23" s="252">
        <f>G23*(1+L23/100)</f>
        <v>0</v>
      </c>
      <c r="N23" s="250">
        <v>8.0000000000000007E-5</v>
      </c>
      <c r="O23" s="250">
        <f>ROUND(E23*N23,2)</f>
        <v>0</v>
      </c>
      <c r="P23" s="250">
        <v>2.4930000000000001E-2</v>
      </c>
      <c r="Q23" s="250">
        <f>ROUND(E23*P23,2)</f>
        <v>0.87</v>
      </c>
      <c r="R23" s="252" t="s">
        <v>177</v>
      </c>
      <c r="S23" s="252" t="s">
        <v>149</v>
      </c>
      <c r="T23" s="253" t="s">
        <v>149</v>
      </c>
      <c r="U23" s="224">
        <v>0.26800000000000002</v>
      </c>
      <c r="V23" s="224">
        <f>ROUND(E23*U23,2)</f>
        <v>9.3800000000000008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 x14ac:dyDescent="0.2">
      <c r="A24" s="247">
        <v>10</v>
      </c>
      <c r="B24" s="248" t="s">
        <v>408</v>
      </c>
      <c r="C24" s="261" t="s">
        <v>409</v>
      </c>
      <c r="D24" s="249" t="s">
        <v>147</v>
      </c>
      <c r="E24" s="250">
        <v>30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8.0000000000000007E-5</v>
      </c>
      <c r="O24" s="250">
        <f>ROUND(E24*N24,2)</f>
        <v>0</v>
      </c>
      <c r="P24" s="250">
        <v>4.675E-2</v>
      </c>
      <c r="Q24" s="250">
        <f>ROUND(E24*P24,2)</f>
        <v>1.4</v>
      </c>
      <c r="R24" s="252" t="s">
        <v>177</v>
      </c>
      <c r="S24" s="252" t="s">
        <v>149</v>
      </c>
      <c r="T24" s="253" t="s">
        <v>149</v>
      </c>
      <c r="U24" s="224">
        <v>0.36099999999999999</v>
      </c>
      <c r="V24" s="224">
        <f>ROUND(E24*U24,2)</f>
        <v>10.83</v>
      </c>
      <c r="W24" s="224"/>
      <c r="X24" s="224" t="s">
        <v>150</v>
      </c>
      <c r="Y24" s="224" t="s">
        <v>151</v>
      </c>
      <c r="Z24" s="213"/>
      <c r="AA24" s="213"/>
      <c r="AB24" s="213"/>
      <c r="AC24" s="213"/>
      <c r="AD24" s="213"/>
      <c r="AE24" s="213"/>
      <c r="AF24" s="213"/>
      <c r="AG24" s="213" t="s">
        <v>152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7">
        <v>11</v>
      </c>
      <c r="B25" s="238" t="s">
        <v>410</v>
      </c>
      <c r="C25" s="258" t="s">
        <v>411</v>
      </c>
      <c r="D25" s="239" t="s">
        <v>161</v>
      </c>
      <c r="E25" s="240">
        <v>316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2" t="s">
        <v>177</v>
      </c>
      <c r="S25" s="242" t="s">
        <v>149</v>
      </c>
      <c r="T25" s="243" t="s">
        <v>149</v>
      </c>
      <c r="U25" s="224">
        <v>5.1999999999999998E-2</v>
      </c>
      <c r="V25" s="224">
        <f>ROUND(E25*U25,2)</f>
        <v>16.43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152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59" t="s">
        <v>412</v>
      </c>
      <c r="D26" s="244"/>
      <c r="E26" s="244"/>
      <c r="F26" s="244"/>
      <c r="G26" s="24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154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30" t="s">
        <v>143</v>
      </c>
      <c r="B27" s="231" t="s">
        <v>90</v>
      </c>
      <c r="C27" s="257" t="s">
        <v>91</v>
      </c>
      <c r="D27" s="232"/>
      <c r="E27" s="233"/>
      <c r="F27" s="234"/>
      <c r="G27" s="234">
        <f>SUMIF(AG28:AG29,"&lt;&gt;NOR",G28:G29)</f>
        <v>0</v>
      </c>
      <c r="H27" s="234"/>
      <c r="I27" s="234">
        <f>SUM(I28:I29)</f>
        <v>0</v>
      </c>
      <c r="J27" s="234"/>
      <c r="K27" s="234">
        <f>SUM(K28:K29)</f>
        <v>0</v>
      </c>
      <c r="L27" s="234"/>
      <c r="M27" s="234">
        <f>SUM(M28:M29)</f>
        <v>0</v>
      </c>
      <c r="N27" s="233"/>
      <c r="O27" s="233">
        <f>SUM(O28:O29)</f>
        <v>0</v>
      </c>
      <c r="P27" s="233"/>
      <c r="Q27" s="233">
        <f>SUM(Q28:Q29)</f>
        <v>0.38</v>
      </c>
      <c r="R27" s="234"/>
      <c r="S27" s="234"/>
      <c r="T27" s="235"/>
      <c r="U27" s="229"/>
      <c r="V27" s="229">
        <f>SUM(V28:V29)</f>
        <v>33.6</v>
      </c>
      <c r="W27" s="229"/>
      <c r="X27" s="229"/>
      <c r="Y27" s="229"/>
      <c r="AG27" t="s">
        <v>144</v>
      </c>
    </row>
    <row r="28" spans="1:60" ht="22.5" outlineLevel="1" x14ac:dyDescent="0.2">
      <c r="A28" s="237">
        <v>12</v>
      </c>
      <c r="B28" s="238" t="s">
        <v>413</v>
      </c>
      <c r="C28" s="258" t="s">
        <v>414</v>
      </c>
      <c r="D28" s="239" t="s">
        <v>147</v>
      </c>
      <c r="E28" s="240">
        <v>48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0">
        <v>0</v>
      </c>
      <c r="O28" s="240">
        <f>ROUND(E28*N28,2)</f>
        <v>0</v>
      </c>
      <c r="P28" s="240">
        <v>8.0000000000000002E-3</v>
      </c>
      <c r="Q28" s="240">
        <f>ROUND(E28*P28,2)</f>
        <v>0.38</v>
      </c>
      <c r="R28" s="242" t="s">
        <v>188</v>
      </c>
      <c r="S28" s="242" t="s">
        <v>149</v>
      </c>
      <c r="T28" s="243" t="s">
        <v>149</v>
      </c>
      <c r="U28" s="224">
        <v>0.7</v>
      </c>
      <c r="V28" s="224">
        <f>ROUND(E28*U28,2)</f>
        <v>33.6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152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59" t="s">
        <v>415</v>
      </c>
      <c r="D29" s="244"/>
      <c r="E29" s="244"/>
      <c r="F29" s="244"/>
      <c r="G29" s="24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154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0" t="s">
        <v>143</v>
      </c>
      <c r="B30" s="231" t="s">
        <v>92</v>
      </c>
      <c r="C30" s="257" t="s">
        <v>93</v>
      </c>
      <c r="D30" s="232"/>
      <c r="E30" s="233"/>
      <c r="F30" s="234"/>
      <c r="G30" s="234">
        <f>SUMIF(AG31:AG32,"&lt;&gt;NOR",G31:G32)</f>
        <v>0</v>
      </c>
      <c r="H30" s="234"/>
      <c r="I30" s="234">
        <f>SUM(I31:I32)</f>
        <v>0</v>
      </c>
      <c r="J30" s="234"/>
      <c r="K30" s="234">
        <f>SUM(K31:K32)</f>
        <v>0</v>
      </c>
      <c r="L30" s="234"/>
      <c r="M30" s="234">
        <f>SUM(M31:M32)</f>
        <v>0</v>
      </c>
      <c r="N30" s="233"/>
      <c r="O30" s="233">
        <f>SUM(O31:O32)</f>
        <v>0</v>
      </c>
      <c r="P30" s="233"/>
      <c r="Q30" s="233">
        <f>SUM(Q31:Q32)</f>
        <v>0</v>
      </c>
      <c r="R30" s="234"/>
      <c r="S30" s="234"/>
      <c r="T30" s="235"/>
      <c r="U30" s="229"/>
      <c r="V30" s="229">
        <f>SUM(V31:V32)</f>
        <v>0</v>
      </c>
      <c r="W30" s="229"/>
      <c r="X30" s="229"/>
      <c r="Y30" s="229"/>
      <c r="AG30" t="s">
        <v>144</v>
      </c>
    </row>
    <row r="31" spans="1:60" outlineLevel="1" x14ac:dyDescent="0.2">
      <c r="A31" s="237">
        <v>13</v>
      </c>
      <c r="B31" s="238" t="s">
        <v>199</v>
      </c>
      <c r="C31" s="258" t="s">
        <v>200</v>
      </c>
      <c r="D31" s="239" t="s">
        <v>201</v>
      </c>
      <c r="E31" s="240">
        <v>6.7160000000000002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2" t="s">
        <v>188</v>
      </c>
      <c r="S31" s="242" t="s">
        <v>149</v>
      </c>
      <c r="T31" s="243" t="s">
        <v>149</v>
      </c>
      <c r="U31" s="224">
        <v>0</v>
      </c>
      <c r="V31" s="224">
        <f>ROUND(E31*U31,2)</f>
        <v>0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152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 x14ac:dyDescent="0.2">
      <c r="A32" s="220"/>
      <c r="B32" s="221"/>
      <c r="C32" s="262" t="s">
        <v>202</v>
      </c>
      <c r="D32" s="254"/>
      <c r="E32" s="254"/>
      <c r="F32" s="254"/>
      <c r="G32" s="25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165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5" t="str">
        <f>C32</f>
        <v>Pro vyjádření výnosu ve prospěch zhotovitele je nutné jednotkovou cenu uvést se záporným znaménkem. (Získaná částka ponižuje náklad stavby.)</v>
      </c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0" t="s">
        <v>143</v>
      </c>
      <c r="B33" s="231" t="s">
        <v>94</v>
      </c>
      <c r="C33" s="257" t="s">
        <v>95</v>
      </c>
      <c r="D33" s="232"/>
      <c r="E33" s="233"/>
      <c r="F33" s="234"/>
      <c r="G33" s="234">
        <f>SUMIF(AG34:AG37,"&lt;&gt;NOR",G34:G37)</f>
        <v>0</v>
      </c>
      <c r="H33" s="234"/>
      <c r="I33" s="234">
        <f>SUM(I34:I37)</f>
        <v>0</v>
      </c>
      <c r="J33" s="234"/>
      <c r="K33" s="234">
        <f>SUM(K34:K37)</f>
        <v>0</v>
      </c>
      <c r="L33" s="234"/>
      <c r="M33" s="234">
        <f>SUM(M34:M37)</f>
        <v>0</v>
      </c>
      <c r="N33" s="233"/>
      <c r="O33" s="233">
        <f>SUM(O34:O37)</f>
        <v>0</v>
      </c>
      <c r="P33" s="233"/>
      <c r="Q33" s="233">
        <f>SUM(Q34:Q37)</f>
        <v>0</v>
      </c>
      <c r="R33" s="234"/>
      <c r="S33" s="234"/>
      <c r="T33" s="235"/>
      <c r="U33" s="229"/>
      <c r="V33" s="229">
        <f>SUM(V34:V37)</f>
        <v>19.04</v>
      </c>
      <c r="W33" s="229"/>
      <c r="X33" s="229"/>
      <c r="Y33" s="229"/>
      <c r="AG33" t="s">
        <v>144</v>
      </c>
    </row>
    <row r="34" spans="1:60" outlineLevel="1" x14ac:dyDescent="0.2">
      <c r="A34" s="247">
        <v>14</v>
      </c>
      <c r="B34" s="248" t="s">
        <v>203</v>
      </c>
      <c r="C34" s="261" t="s">
        <v>204</v>
      </c>
      <c r="D34" s="249" t="s">
        <v>205</v>
      </c>
      <c r="E34" s="250">
        <v>1</v>
      </c>
      <c r="F34" s="251"/>
      <c r="G34" s="252">
        <f>ROUND(E34*F34,2)</f>
        <v>0</v>
      </c>
      <c r="H34" s="251"/>
      <c r="I34" s="252">
        <f>ROUND(E34*H34,2)</f>
        <v>0</v>
      </c>
      <c r="J34" s="251"/>
      <c r="K34" s="252">
        <f>ROUND(E34*J34,2)</f>
        <v>0</v>
      </c>
      <c r="L34" s="252">
        <v>21</v>
      </c>
      <c r="M34" s="252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2"/>
      <c r="S34" s="252" t="s">
        <v>206</v>
      </c>
      <c r="T34" s="253" t="s">
        <v>207</v>
      </c>
      <c r="U34" s="224">
        <v>0</v>
      </c>
      <c r="V34" s="224">
        <f>ROUND(E34*U34,2)</f>
        <v>0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152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7">
        <v>15</v>
      </c>
      <c r="B35" s="248" t="s">
        <v>208</v>
      </c>
      <c r="C35" s="261" t="s">
        <v>209</v>
      </c>
      <c r="D35" s="249" t="s">
        <v>210</v>
      </c>
      <c r="E35" s="250">
        <v>1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5.0000000000000001E-4</v>
      </c>
      <c r="O35" s="250">
        <f>ROUND(E35*N35,2)</f>
        <v>0</v>
      </c>
      <c r="P35" s="250">
        <v>0</v>
      </c>
      <c r="Q35" s="250">
        <f>ROUND(E35*P35,2)</f>
        <v>0</v>
      </c>
      <c r="R35" s="252"/>
      <c r="S35" s="252" t="s">
        <v>206</v>
      </c>
      <c r="T35" s="253" t="s">
        <v>207</v>
      </c>
      <c r="U35" s="224">
        <v>1.04</v>
      </c>
      <c r="V35" s="224">
        <f>ROUND(E35*U35,2)</f>
        <v>1.04</v>
      </c>
      <c r="W35" s="224"/>
      <c r="X35" s="224" t="s">
        <v>211</v>
      </c>
      <c r="Y35" s="224" t="s">
        <v>212</v>
      </c>
      <c r="Z35" s="213"/>
      <c r="AA35" s="213"/>
      <c r="AB35" s="213"/>
      <c r="AC35" s="213"/>
      <c r="AD35" s="213"/>
      <c r="AE35" s="213"/>
      <c r="AF35" s="213"/>
      <c r="AG35" s="213" t="s">
        <v>213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7">
        <v>16</v>
      </c>
      <c r="B36" s="248" t="s">
        <v>214</v>
      </c>
      <c r="C36" s="261" t="s">
        <v>215</v>
      </c>
      <c r="D36" s="249" t="s">
        <v>216</v>
      </c>
      <c r="E36" s="250">
        <v>10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 t="s">
        <v>217</v>
      </c>
      <c r="S36" s="252" t="s">
        <v>149</v>
      </c>
      <c r="T36" s="253" t="s">
        <v>149</v>
      </c>
      <c r="U36" s="224">
        <v>1</v>
      </c>
      <c r="V36" s="224">
        <f>ROUND(E36*U36,2)</f>
        <v>10</v>
      </c>
      <c r="W36" s="224"/>
      <c r="X36" s="224" t="s">
        <v>218</v>
      </c>
      <c r="Y36" s="224" t="s">
        <v>212</v>
      </c>
      <c r="Z36" s="213"/>
      <c r="AA36" s="213"/>
      <c r="AB36" s="213"/>
      <c r="AC36" s="213"/>
      <c r="AD36" s="213"/>
      <c r="AE36" s="213"/>
      <c r="AF36" s="213"/>
      <c r="AG36" s="213" t="s">
        <v>219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47">
        <v>17</v>
      </c>
      <c r="B37" s="248" t="s">
        <v>220</v>
      </c>
      <c r="C37" s="261" t="s">
        <v>221</v>
      </c>
      <c r="D37" s="249" t="s">
        <v>216</v>
      </c>
      <c r="E37" s="250">
        <v>8</v>
      </c>
      <c r="F37" s="251"/>
      <c r="G37" s="252">
        <f>ROUND(E37*F37,2)</f>
        <v>0</v>
      </c>
      <c r="H37" s="251"/>
      <c r="I37" s="252">
        <f>ROUND(E37*H37,2)</f>
        <v>0</v>
      </c>
      <c r="J37" s="251"/>
      <c r="K37" s="252">
        <f>ROUND(E37*J37,2)</f>
        <v>0</v>
      </c>
      <c r="L37" s="252">
        <v>21</v>
      </c>
      <c r="M37" s="252">
        <f>G37*(1+L37/100)</f>
        <v>0</v>
      </c>
      <c r="N37" s="250">
        <v>0</v>
      </c>
      <c r="O37" s="250">
        <f>ROUND(E37*N37,2)</f>
        <v>0</v>
      </c>
      <c r="P37" s="250">
        <v>0</v>
      </c>
      <c r="Q37" s="250">
        <f>ROUND(E37*P37,2)</f>
        <v>0</v>
      </c>
      <c r="R37" s="252" t="s">
        <v>217</v>
      </c>
      <c r="S37" s="252" t="s">
        <v>149</v>
      </c>
      <c r="T37" s="253" t="s">
        <v>149</v>
      </c>
      <c r="U37" s="224">
        <v>1</v>
      </c>
      <c r="V37" s="224">
        <f>ROUND(E37*U37,2)</f>
        <v>8</v>
      </c>
      <c r="W37" s="224"/>
      <c r="X37" s="224" t="s">
        <v>218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219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0" t="s">
        <v>143</v>
      </c>
      <c r="B38" s="231" t="s">
        <v>102</v>
      </c>
      <c r="C38" s="257" t="s">
        <v>103</v>
      </c>
      <c r="D38" s="232"/>
      <c r="E38" s="233"/>
      <c r="F38" s="234"/>
      <c r="G38" s="234">
        <f>SUMIF(AG39:AG85,"&lt;&gt;NOR",G39:G85)</f>
        <v>0</v>
      </c>
      <c r="H38" s="234"/>
      <c r="I38" s="234">
        <f>SUM(I39:I85)</f>
        <v>0</v>
      </c>
      <c r="J38" s="234"/>
      <c r="K38" s="234">
        <f>SUM(K39:K85)</f>
        <v>0</v>
      </c>
      <c r="L38" s="234"/>
      <c r="M38" s="234">
        <f>SUM(M39:M85)</f>
        <v>0</v>
      </c>
      <c r="N38" s="233"/>
      <c r="O38" s="233">
        <f>SUM(O39:O85)</f>
        <v>0.59000000000000008</v>
      </c>
      <c r="P38" s="233"/>
      <c r="Q38" s="233">
        <f>SUM(Q39:Q85)</f>
        <v>0</v>
      </c>
      <c r="R38" s="234"/>
      <c r="S38" s="234"/>
      <c r="T38" s="235"/>
      <c r="U38" s="229"/>
      <c r="V38" s="229">
        <f>SUM(V39:V85)</f>
        <v>563.5</v>
      </c>
      <c r="W38" s="229"/>
      <c r="X38" s="229"/>
      <c r="Y38" s="229"/>
      <c r="AG38" t="s">
        <v>144</v>
      </c>
    </row>
    <row r="39" spans="1:60" ht="45" outlineLevel="1" x14ac:dyDescent="0.2">
      <c r="A39" s="237">
        <v>18</v>
      </c>
      <c r="B39" s="238" t="s">
        <v>255</v>
      </c>
      <c r="C39" s="258" t="s">
        <v>256</v>
      </c>
      <c r="D39" s="239" t="s">
        <v>176</v>
      </c>
      <c r="E39" s="240">
        <v>716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0">
        <v>4.6999999999999999E-4</v>
      </c>
      <c r="O39" s="240">
        <f>ROUND(E39*N39,2)</f>
        <v>0.34</v>
      </c>
      <c r="P39" s="240">
        <v>0</v>
      </c>
      <c r="Q39" s="240">
        <f>ROUND(E39*P39,2)</f>
        <v>0</v>
      </c>
      <c r="R39" s="242" t="s">
        <v>177</v>
      </c>
      <c r="S39" s="242" t="s">
        <v>149</v>
      </c>
      <c r="T39" s="243" t="s">
        <v>149</v>
      </c>
      <c r="U39" s="224">
        <v>0.34399999999999997</v>
      </c>
      <c r="V39" s="224">
        <f>ROUND(E39*U39,2)</f>
        <v>246.3</v>
      </c>
      <c r="W39" s="224"/>
      <c r="X39" s="224" t="s">
        <v>150</v>
      </c>
      <c r="Y39" s="224" t="s">
        <v>151</v>
      </c>
      <c r="Z39" s="213"/>
      <c r="AA39" s="213"/>
      <c r="AB39" s="213"/>
      <c r="AC39" s="213"/>
      <c r="AD39" s="213"/>
      <c r="AE39" s="213"/>
      <c r="AF39" s="213"/>
      <c r="AG39" s="213" t="s">
        <v>152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59" t="s">
        <v>257</v>
      </c>
      <c r="D40" s="244"/>
      <c r="E40" s="244"/>
      <c r="F40" s="244"/>
      <c r="G40" s="24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154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60" t="s">
        <v>258</v>
      </c>
      <c r="D41" s="246"/>
      <c r="E41" s="246"/>
      <c r="F41" s="246"/>
      <c r="G41" s="246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165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45" outlineLevel="1" x14ac:dyDescent="0.2">
      <c r="A42" s="237">
        <v>19</v>
      </c>
      <c r="B42" s="238" t="s">
        <v>259</v>
      </c>
      <c r="C42" s="258" t="s">
        <v>260</v>
      </c>
      <c r="D42" s="239" t="s">
        <v>176</v>
      </c>
      <c r="E42" s="240">
        <v>72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0">
        <v>5.8E-4</v>
      </c>
      <c r="O42" s="240">
        <f>ROUND(E42*N42,2)</f>
        <v>0.04</v>
      </c>
      <c r="P42" s="240">
        <v>0</v>
      </c>
      <c r="Q42" s="240">
        <f>ROUND(E42*P42,2)</f>
        <v>0</v>
      </c>
      <c r="R42" s="242" t="s">
        <v>177</v>
      </c>
      <c r="S42" s="242" t="s">
        <v>149</v>
      </c>
      <c r="T42" s="243" t="s">
        <v>149</v>
      </c>
      <c r="U42" s="224">
        <v>0.34399999999999997</v>
      </c>
      <c r="V42" s="224">
        <f>ROUND(E42*U42,2)</f>
        <v>24.77</v>
      </c>
      <c r="W42" s="224"/>
      <c r="X42" s="224" t="s">
        <v>150</v>
      </c>
      <c r="Y42" s="224" t="s">
        <v>151</v>
      </c>
      <c r="Z42" s="213"/>
      <c r="AA42" s="213"/>
      <c r="AB42" s="213"/>
      <c r="AC42" s="213"/>
      <c r="AD42" s="213"/>
      <c r="AE42" s="213"/>
      <c r="AF42" s="213"/>
      <c r="AG42" s="213" t="s">
        <v>152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59" t="s">
        <v>257</v>
      </c>
      <c r="D43" s="244"/>
      <c r="E43" s="244"/>
      <c r="F43" s="244"/>
      <c r="G43" s="24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154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60" t="s">
        <v>258</v>
      </c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165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45" outlineLevel="1" x14ac:dyDescent="0.2">
      <c r="A45" s="237">
        <v>20</v>
      </c>
      <c r="B45" s="238" t="s">
        <v>261</v>
      </c>
      <c r="C45" s="258" t="s">
        <v>262</v>
      </c>
      <c r="D45" s="239" t="s">
        <v>176</v>
      </c>
      <c r="E45" s="240">
        <v>30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0">
        <v>8.1999999999999998E-4</v>
      </c>
      <c r="O45" s="240">
        <f>ROUND(E45*N45,2)</f>
        <v>0.02</v>
      </c>
      <c r="P45" s="240">
        <v>0</v>
      </c>
      <c r="Q45" s="240">
        <f>ROUND(E45*P45,2)</f>
        <v>0</v>
      </c>
      <c r="R45" s="242" t="s">
        <v>177</v>
      </c>
      <c r="S45" s="242" t="s">
        <v>149</v>
      </c>
      <c r="T45" s="243" t="s">
        <v>149</v>
      </c>
      <c r="U45" s="224">
        <v>0.35199999999999998</v>
      </c>
      <c r="V45" s="224">
        <f>ROUND(E45*U45,2)</f>
        <v>10.56</v>
      </c>
      <c r="W45" s="224"/>
      <c r="X45" s="224" t="s">
        <v>150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152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59" t="s">
        <v>257</v>
      </c>
      <c r="D46" s="244"/>
      <c r="E46" s="244"/>
      <c r="F46" s="244"/>
      <c r="G46" s="24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154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60" t="s">
        <v>258</v>
      </c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165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45" outlineLevel="1" x14ac:dyDescent="0.2">
      <c r="A48" s="237">
        <v>21</v>
      </c>
      <c r="B48" s="238" t="s">
        <v>263</v>
      </c>
      <c r="C48" s="258" t="s">
        <v>264</v>
      </c>
      <c r="D48" s="239" t="s">
        <v>176</v>
      </c>
      <c r="E48" s="240">
        <v>20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0">
        <v>1.31E-3</v>
      </c>
      <c r="O48" s="240">
        <f>ROUND(E48*N48,2)</f>
        <v>0.03</v>
      </c>
      <c r="P48" s="240">
        <v>0</v>
      </c>
      <c r="Q48" s="240">
        <f>ROUND(E48*P48,2)</f>
        <v>0</v>
      </c>
      <c r="R48" s="242" t="s">
        <v>177</v>
      </c>
      <c r="S48" s="242" t="s">
        <v>149</v>
      </c>
      <c r="T48" s="243" t="s">
        <v>149</v>
      </c>
      <c r="U48" s="224">
        <v>0.36</v>
      </c>
      <c r="V48" s="224">
        <f>ROUND(E48*U48,2)</f>
        <v>7.2</v>
      </c>
      <c r="W48" s="224"/>
      <c r="X48" s="224" t="s">
        <v>150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152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59" t="s">
        <v>257</v>
      </c>
      <c r="D49" s="244"/>
      <c r="E49" s="244"/>
      <c r="F49" s="244"/>
      <c r="G49" s="24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154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0" t="s">
        <v>258</v>
      </c>
      <c r="D50" s="246"/>
      <c r="E50" s="246"/>
      <c r="F50" s="246"/>
      <c r="G50" s="246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165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45" outlineLevel="1" x14ac:dyDescent="0.2">
      <c r="A51" s="237">
        <v>22</v>
      </c>
      <c r="B51" s="238" t="s">
        <v>265</v>
      </c>
      <c r="C51" s="258" t="s">
        <v>266</v>
      </c>
      <c r="D51" s="239" t="s">
        <v>176</v>
      </c>
      <c r="E51" s="240">
        <v>20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0">
        <v>1.31E-3</v>
      </c>
      <c r="O51" s="240">
        <f>ROUND(E51*N51,2)</f>
        <v>0.03</v>
      </c>
      <c r="P51" s="240">
        <v>0</v>
      </c>
      <c r="Q51" s="240">
        <f>ROUND(E51*P51,2)</f>
        <v>0</v>
      </c>
      <c r="R51" s="242" t="s">
        <v>177</v>
      </c>
      <c r="S51" s="242" t="s">
        <v>149</v>
      </c>
      <c r="T51" s="243" t="s">
        <v>149</v>
      </c>
      <c r="U51" s="224">
        <v>0.374</v>
      </c>
      <c r="V51" s="224">
        <f>ROUND(E51*U51,2)</f>
        <v>7.48</v>
      </c>
      <c r="W51" s="224"/>
      <c r="X51" s="224" t="s">
        <v>150</v>
      </c>
      <c r="Y51" s="224" t="s">
        <v>151</v>
      </c>
      <c r="Z51" s="213"/>
      <c r="AA51" s="213"/>
      <c r="AB51" s="213"/>
      <c r="AC51" s="213"/>
      <c r="AD51" s="213"/>
      <c r="AE51" s="213"/>
      <c r="AF51" s="213"/>
      <c r="AG51" s="213" t="s">
        <v>152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59" t="s">
        <v>257</v>
      </c>
      <c r="D52" s="244"/>
      <c r="E52" s="244"/>
      <c r="F52" s="244"/>
      <c r="G52" s="24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154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60" t="s">
        <v>258</v>
      </c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165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45" outlineLevel="1" x14ac:dyDescent="0.2">
      <c r="A54" s="237">
        <v>23</v>
      </c>
      <c r="B54" s="238" t="s">
        <v>267</v>
      </c>
      <c r="C54" s="258" t="s">
        <v>268</v>
      </c>
      <c r="D54" s="239" t="s">
        <v>176</v>
      </c>
      <c r="E54" s="240">
        <v>26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0">
        <v>1.58E-3</v>
      </c>
      <c r="O54" s="240">
        <f>ROUND(E54*N54,2)</f>
        <v>0.04</v>
      </c>
      <c r="P54" s="240">
        <v>0</v>
      </c>
      <c r="Q54" s="240">
        <f>ROUND(E54*P54,2)</f>
        <v>0</v>
      </c>
      <c r="R54" s="242" t="s">
        <v>177</v>
      </c>
      <c r="S54" s="242" t="s">
        <v>149</v>
      </c>
      <c r="T54" s="243" t="s">
        <v>149</v>
      </c>
      <c r="U54" s="224">
        <v>0.41899999999999998</v>
      </c>
      <c r="V54" s="224">
        <f>ROUND(E54*U54,2)</f>
        <v>10.89</v>
      </c>
      <c r="W54" s="224"/>
      <c r="X54" s="224" t="s">
        <v>150</v>
      </c>
      <c r="Y54" s="224" t="s">
        <v>151</v>
      </c>
      <c r="Z54" s="213"/>
      <c r="AA54" s="213"/>
      <c r="AB54" s="213"/>
      <c r="AC54" s="213"/>
      <c r="AD54" s="213"/>
      <c r="AE54" s="213"/>
      <c r="AF54" s="213"/>
      <c r="AG54" s="213" t="s">
        <v>152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59" t="s">
        <v>257</v>
      </c>
      <c r="D55" s="244"/>
      <c r="E55" s="244"/>
      <c r="F55" s="244"/>
      <c r="G55" s="24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154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60" t="s">
        <v>258</v>
      </c>
      <c r="D56" s="246"/>
      <c r="E56" s="246"/>
      <c r="F56" s="246"/>
      <c r="G56" s="246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165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45" outlineLevel="1" x14ac:dyDescent="0.2">
      <c r="A57" s="237">
        <v>24</v>
      </c>
      <c r="B57" s="238" t="s">
        <v>271</v>
      </c>
      <c r="C57" s="258" t="s">
        <v>272</v>
      </c>
      <c r="D57" s="239" t="s">
        <v>176</v>
      </c>
      <c r="E57" s="240">
        <v>24</v>
      </c>
      <c r="F57" s="241"/>
      <c r="G57" s="242">
        <f>ROUND(E57*F57,2)</f>
        <v>0</v>
      </c>
      <c r="H57" s="241"/>
      <c r="I57" s="242">
        <f>ROUND(E57*H57,2)</f>
        <v>0</v>
      </c>
      <c r="J57" s="241"/>
      <c r="K57" s="242">
        <f>ROUND(E57*J57,2)</f>
        <v>0</v>
      </c>
      <c r="L57" s="242">
        <v>21</v>
      </c>
      <c r="M57" s="242">
        <f>G57*(1+L57/100)</f>
        <v>0</v>
      </c>
      <c r="N57" s="240">
        <v>3.8600000000000001E-3</v>
      </c>
      <c r="O57" s="240">
        <f>ROUND(E57*N57,2)</f>
        <v>0.09</v>
      </c>
      <c r="P57" s="240">
        <v>0</v>
      </c>
      <c r="Q57" s="240">
        <f>ROUND(E57*P57,2)</f>
        <v>0</v>
      </c>
      <c r="R57" s="242" t="s">
        <v>177</v>
      </c>
      <c r="S57" s="242" t="s">
        <v>149</v>
      </c>
      <c r="T57" s="243" t="s">
        <v>149</v>
      </c>
      <c r="U57" s="224">
        <v>0.53800000000000003</v>
      </c>
      <c r="V57" s="224">
        <f>ROUND(E57*U57,2)</f>
        <v>12.91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152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0"/>
      <c r="B58" s="221"/>
      <c r="C58" s="259" t="s">
        <v>257</v>
      </c>
      <c r="D58" s="244"/>
      <c r="E58" s="244"/>
      <c r="F58" s="244"/>
      <c r="G58" s="24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154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60" t="s">
        <v>258</v>
      </c>
      <c r="D59" s="246"/>
      <c r="E59" s="246"/>
      <c r="F59" s="246"/>
      <c r="G59" s="246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165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2.5" outlineLevel="1" x14ac:dyDescent="0.2">
      <c r="A60" s="237">
        <v>25</v>
      </c>
      <c r="B60" s="238" t="s">
        <v>273</v>
      </c>
      <c r="C60" s="258" t="s">
        <v>274</v>
      </c>
      <c r="D60" s="239" t="s">
        <v>176</v>
      </c>
      <c r="E60" s="240">
        <v>716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2" t="s">
        <v>177</v>
      </c>
      <c r="S60" s="242" t="s">
        <v>149</v>
      </c>
      <c r="T60" s="243" t="s">
        <v>149</v>
      </c>
      <c r="U60" s="224">
        <v>0.217</v>
      </c>
      <c r="V60" s="224">
        <f>ROUND(E60*U60,2)</f>
        <v>155.37</v>
      </c>
      <c r="W60" s="224"/>
      <c r="X60" s="224" t="s">
        <v>150</v>
      </c>
      <c r="Y60" s="224" t="s">
        <v>212</v>
      </c>
      <c r="Z60" s="213"/>
      <c r="AA60" s="213"/>
      <c r="AB60" s="213"/>
      <c r="AC60" s="213"/>
      <c r="AD60" s="213"/>
      <c r="AE60" s="213"/>
      <c r="AF60" s="213"/>
      <c r="AG60" s="213" t="s">
        <v>152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59" t="s">
        <v>275</v>
      </c>
      <c r="D61" s="244"/>
      <c r="E61" s="244"/>
      <c r="F61" s="244"/>
      <c r="G61" s="24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154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45" t="str">
        <f>C61</f>
        <v>Montáž trubek. Bez montáže tvarovek, bez dodávek materiálu, bez zednických prací, bez lešení, bez uchycení potrubí.</v>
      </c>
      <c r="BB61" s="213"/>
      <c r="BC61" s="213"/>
      <c r="BD61" s="213"/>
      <c r="BE61" s="213"/>
      <c r="BF61" s="213"/>
      <c r="BG61" s="213"/>
      <c r="BH61" s="213"/>
    </row>
    <row r="62" spans="1:60" ht="22.5" outlineLevel="1" x14ac:dyDescent="0.2">
      <c r="A62" s="237">
        <v>26</v>
      </c>
      <c r="B62" s="238" t="s">
        <v>276</v>
      </c>
      <c r="C62" s="258" t="s">
        <v>277</v>
      </c>
      <c r="D62" s="239" t="s">
        <v>176</v>
      </c>
      <c r="E62" s="240">
        <v>102</v>
      </c>
      <c r="F62" s="241"/>
      <c r="G62" s="242">
        <f>ROUND(E62*F62,2)</f>
        <v>0</v>
      </c>
      <c r="H62" s="241"/>
      <c r="I62" s="242">
        <f>ROUND(E62*H62,2)</f>
        <v>0</v>
      </c>
      <c r="J62" s="241"/>
      <c r="K62" s="242">
        <f>ROUND(E62*J62,2)</f>
        <v>0</v>
      </c>
      <c r="L62" s="242">
        <v>21</v>
      </c>
      <c r="M62" s="242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2" t="s">
        <v>177</v>
      </c>
      <c r="S62" s="242" t="s">
        <v>149</v>
      </c>
      <c r="T62" s="243" t="s">
        <v>149</v>
      </c>
      <c r="U62" s="224">
        <v>0.26100000000000001</v>
      </c>
      <c r="V62" s="224">
        <f>ROUND(E62*U62,2)</f>
        <v>26.62</v>
      </c>
      <c r="W62" s="224"/>
      <c r="X62" s="224" t="s">
        <v>150</v>
      </c>
      <c r="Y62" s="224" t="s">
        <v>212</v>
      </c>
      <c r="Z62" s="213"/>
      <c r="AA62" s="213"/>
      <c r="AB62" s="213"/>
      <c r="AC62" s="213"/>
      <c r="AD62" s="213"/>
      <c r="AE62" s="213"/>
      <c r="AF62" s="213"/>
      <c r="AG62" s="213" t="s">
        <v>152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59" t="s">
        <v>275</v>
      </c>
      <c r="D63" s="244"/>
      <c r="E63" s="244"/>
      <c r="F63" s="244"/>
      <c r="G63" s="24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154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45" t="str">
        <f>C63</f>
        <v>Montáž trubek. Bez montáže tvarovek, bez dodávek materiálu, bez zednických prací, bez lešení, bez uchycení potrubí.</v>
      </c>
      <c r="BB63" s="213"/>
      <c r="BC63" s="213"/>
      <c r="BD63" s="213"/>
      <c r="BE63" s="213"/>
      <c r="BF63" s="213"/>
      <c r="BG63" s="213"/>
      <c r="BH63" s="213"/>
    </row>
    <row r="64" spans="1:60" ht="22.5" outlineLevel="1" x14ac:dyDescent="0.2">
      <c r="A64" s="237">
        <v>27</v>
      </c>
      <c r="B64" s="238" t="s">
        <v>278</v>
      </c>
      <c r="C64" s="258" t="s">
        <v>279</v>
      </c>
      <c r="D64" s="239" t="s">
        <v>176</v>
      </c>
      <c r="E64" s="240">
        <v>20</v>
      </c>
      <c r="F64" s="241"/>
      <c r="G64" s="242">
        <f>ROUND(E64*F64,2)</f>
        <v>0</v>
      </c>
      <c r="H64" s="241"/>
      <c r="I64" s="242">
        <f>ROUND(E64*H64,2)</f>
        <v>0</v>
      </c>
      <c r="J64" s="241"/>
      <c r="K64" s="242">
        <f>ROUND(E64*J64,2)</f>
        <v>0</v>
      </c>
      <c r="L64" s="242">
        <v>21</v>
      </c>
      <c r="M64" s="242">
        <f>G64*(1+L64/100)</f>
        <v>0</v>
      </c>
      <c r="N64" s="240">
        <v>0</v>
      </c>
      <c r="O64" s="240">
        <f>ROUND(E64*N64,2)</f>
        <v>0</v>
      </c>
      <c r="P64" s="240">
        <v>0</v>
      </c>
      <c r="Q64" s="240">
        <f>ROUND(E64*P64,2)</f>
        <v>0</v>
      </c>
      <c r="R64" s="242" t="s">
        <v>177</v>
      </c>
      <c r="S64" s="242" t="s">
        <v>149</v>
      </c>
      <c r="T64" s="243" t="s">
        <v>149</v>
      </c>
      <c r="U64" s="224">
        <v>0.28000000000000003</v>
      </c>
      <c r="V64" s="224">
        <f>ROUND(E64*U64,2)</f>
        <v>5.6</v>
      </c>
      <c r="W64" s="224"/>
      <c r="X64" s="224" t="s">
        <v>150</v>
      </c>
      <c r="Y64" s="224" t="s">
        <v>212</v>
      </c>
      <c r="Z64" s="213"/>
      <c r="AA64" s="213"/>
      <c r="AB64" s="213"/>
      <c r="AC64" s="213"/>
      <c r="AD64" s="213"/>
      <c r="AE64" s="213"/>
      <c r="AF64" s="213"/>
      <c r="AG64" s="213" t="s">
        <v>152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">
      <c r="A65" s="220"/>
      <c r="B65" s="221"/>
      <c r="C65" s="259" t="s">
        <v>275</v>
      </c>
      <c r="D65" s="244"/>
      <c r="E65" s="244"/>
      <c r="F65" s="244"/>
      <c r="G65" s="24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154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5" t="str">
        <f>C65</f>
        <v>Montáž trubek. Bez montáže tvarovek, bez dodávek materiálu, bez zednických prací, bez lešení, bez uchycení potrubí.</v>
      </c>
      <c r="BB65" s="213"/>
      <c r="BC65" s="213"/>
      <c r="BD65" s="213"/>
      <c r="BE65" s="213"/>
      <c r="BF65" s="213"/>
      <c r="BG65" s="213"/>
      <c r="BH65" s="213"/>
    </row>
    <row r="66" spans="1:60" ht="22.5" outlineLevel="1" x14ac:dyDescent="0.2">
      <c r="A66" s="237">
        <v>28</v>
      </c>
      <c r="B66" s="238" t="s">
        <v>280</v>
      </c>
      <c r="C66" s="258" t="s">
        <v>281</v>
      </c>
      <c r="D66" s="239" t="s">
        <v>176</v>
      </c>
      <c r="E66" s="240">
        <v>20</v>
      </c>
      <c r="F66" s="241"/>
      <c r="G66" s="242">
        <f>ROUND(E66*F66,2)</f>
        <v>0</v>
      </c>
      <c r="H66" s="241"/>
      <c r="I66" s="242">
        <f>ROUND(E66*H66,2)</f>
        <v>0</v>
      </c>
      <c r="J66" s="241"/>
      <c r="K66" s="242">
        <f>ROUND(E66*J66,2)</f>
        <v>0</v>
      </c>
      <c r="L66" s="242">
        <v>21</v>
      </c>
      <c r="M66" s="242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2" t="s">
        <v>177</v>
      </c>
      <c r="S66" s="242" t="s">
        <v>149</v>
      </c>
      <c r="T66" s="243" t="s">
        <v>149</v>
      </c>
      <c r="U66" s="224">
        <v>0.309</v>
      </c>
      <c r="V66" s="224">
        <f>ROUND(E66*U66,2)</f>
        <v>6.18</v>
      </c>
      <c r="W66" s="224"/>
      <c r="X66" s="224" t="s">
        <v>150</v>
      </c>
      <c r="Y66" s="224" t="s">
        <v>212</v>
      </c>
      <c r="Z66" s="213"/>
      <c r="AA66" s="213"/>
      <c r="AB66" s="213"/>
      <c r="AC66" s="213"/>
      <c r="AD66" s="213"/>
      <c r="AE66" s="213"/>
      <c r="AF66" s="213"/>
      <c r="AG66" s="213" t="s">
        <v>152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59" t="s">
        <v>275</v>
      </c>
      <c r="D67" s="244"/>
      <c r="E67" s="244"/>
      <c r="F67" s="244"/>
      <c r="G67" s="24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154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5" t="str">
        <f>C67</f>
        <v>Montáž trubek. Bez montáže tvarovek, bez dodávek materiálu, bez zednických prací, bez lešení, bez uchycení potrubí.</v>
      </c>
      <c r="BB67" s="213"/>
      <c r="BC67" s="213"/>
      <c r="BD67" s="213"/>
      <c r="BE67" s="213"/>
      <c r="BF67" s="213"/>
      <c r="BG67" s="213"/>
      <c r="BH67" s="213"/>
    </row>
    <row r="68" spans="1:60" ht="22.5" outlineLevel="1" x14ac:dyDescent="0.2">
      <c r="A68" s="237">
        <v>29</v>
      </c>
      <c r="B68" s="238" t="s">
        <v>282</v>
      </c>
      <c r="C68" s="258" t="s">
        <v>283</v>
      </c>
      <c r="D68" s="239" t="s">
        <v>176</v>
      </c>
      <c r="E68" s="240">
        <v>26</v>
      </c>
      <c r="F68" s="241"/>
      <c r="G68" s="242">
        <f>ROUND(E68*F68,2)</f>
        <v>0</v>
      </c>
      <c r="H68" s="241"/>
      <c r="I68" s="242">
        <f>ROUND(E68*H68,2)</f>
        <v>0</v>
      </c>
      <c r="J68" s="241"/>
      <c r="K68" s="242">
        <f>ROUND(E68*J68,2)</f>
        <v>0</v>
      </c>
      <c r="L68" s="242">
        <v>21</v>
      </c>
      <c r="M68" s="242">
        <f>G68*(1+L68/100)</f>
        <v>0</v>
      </c>
      <c r="N68" s="240">
        <v>0</v>
      </c>
      <c r="O68" s="240">
        <f>ROUND(E68*N68,2)</f>
        <v>0</v>
      </c>
      <c r="P68" s="240">
        <v>0</v>
      </c>
      <c r="Q68" s="240">
        <f>ROUND(E68*P68,2)</f>
        <v>0</v>
      </c>
      <c r="R68" s="242" t="s">
        <v>177</v>
      </c>
      <c r="S68" s="242" t="s">
        <v>149</v>
      </c>
      <c r="T68" s="243" t="s">
        <v>149</v>
      </c>
      <c r="U68" s="224">
        <v>0.34799999999999998</v>
      </c>
      <c r="V68" s="224">
        <f>ROUND(E68*U68,2)</f>
        <v>9.0500000000000007</v>
      </c>
      <c r="W68" s="224"/>
      <c r="X68" s="224" t="s">
        <v>150</v>
      </c>
      <c r="Y68" s="224" t="s">
        <v>212</v>
      </c>
      <c r="Z68" s="213"/>
      <c r="AA68" s="213"/>
      <c r="AB68" s="213"/>
      <c r="AC68" s="213"/>
      <c r="AD68" s="213"/>
      <c r="AE68" s="213"/>
      <c r="AF68" s="213"/>
      <c r="AG68" s="213" t="s">
        <v>152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59" t="s">
        <v>275</v>
      </c>
      <c r="D69" s="244"/>
      <c r="E69" s="244"/>
      <c r="F69" s="244"/>
      <c r="G69" s="24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154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45" t="str">
        <f>C69</f>
        <v>Montáž trubek. Bez montáže tvarovek, bez dodávek materiálu, bez zednických prací, bez lešení, bez uchycení potrubí.</v>
      </c>
      <c r="BB69" s="213"/>
      <c r="BC69" s="213"/>
      <c r="BD69" s="213"/>
      <c r="BE69" s="213"/>
      <c r="BF69" s="213"/>
      <c r="BG69" s="213"/>
      <c r="BH69" s="213"/>
    </row>
    <row r="70" spans="1:60" ht="22.5" outlineLevel="1" x14ac:dyDescent="0.2">
      <c r="A70" s="237">
        <v>30</v>
      </c>
      <c r="B70" s="238" t="s">
        <v>286</v>
      </c>
      <c r="C70" s="258" t="s">
        <v>287</v>
      </c>
      <c r="D70" s="239" t="s">
        <v>176</v>
      </c>
      <c r="E70" s="240">
        <v>24</v>
      </c>
      <c r="F70" s="241"/>
      <c r="G70" s="242">
        <f>ROUND(E70*F70,2)</f>
        <v>0</v>
      </c>
      <c r="H70" s="241"/>
      <c r="I70" s="242">
        <f>ROUND(E70*H70,2)</f>
        <v>0</v>
      </c>
      <c r="J70" s="241"/>
      <c r="K70" s="242">
        <f>ROUND(E70*J70,2)</f>
        <v>0</v>
      </c>
      <c r="L70" s="242">
        <v>21</v>
      </c>
      <c r="M70" s="242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2" t="s">
        <v>177</v>
      </c>
      <c r="S70" s="242" t="s">
        <v>149</v>
      </c>
      <c r="T70" s="243" t="s">
        <v>149</v>
      </c>
      <c r="U70" s="224">
        <v>0.45400000000000001</v>
      </c>
      <c r="V70" s="224">
        <f>ROUND(E70*U70,2)</f>
        <v>10.9</v>
      </c>
      <c r="W70" s="224"/>
      <c r="X70" s="224" t="s">
        <v>150</v>
      </c>
      <c r="Y70" s="224" t="s">
        <v>212</v>
      </c>
      <c r="Z70" s="213"/>
      <c r="AA70" s="213"/>
      <c r="AB70" s="213"/>
      <c r="AC70" s="213"/>
      <c r="AD70" s="213"/>
      <c r="AE70" s="213"/>
      <c r="AF70" s="213"/>
      <c r="AG70" s="213" t="s">
        <v>152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">
      <c r="A71" s="220"/>
      <c r="B71" s="221"/>
      <c r="C71" s="259" t="s">
        <v>275</v>
      </c>
      <c r="D71" s="244"/>
      <c r="E71" s="244"/>
      <c r="F71" s="244"/>
      <c r="G71" s="24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154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5" t="str">
        <f>C71</f>
        <v>Montáž trubek. Bez montáže tvarovek, bez dodávek materiálu, bez zednických prací, bez lešení, bez uchycení potrubí.</v>
      </c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7">
        <v>31</v>
      </c>
      <c r="B72" s="238" t="s">
        <v>288</v>
      </c>
      <c r="C72" s="258" t="s">
        <v>289</v>
      </c>
      <c r="D72" s="239" t="s">
        <v>176</v>
      </c>
      <c r="E72" s="240">
        <v>858</v>
      </c>
      <c r="F72" s="241"/>
      <c r="G72" s="242">
        <f>ROUND(E72*F72,2)</f>
        <v>0</v>
      </c>
      <c r="H72" s="241"/>
      <c r="I72" s="242">
        <f>ROUND(E72*H72,2)</f>
        <v>0</v>
      </c>
      <c r="J72" s="241"/>
      <c r="K72" s="242">
        <f>ROUND(E72*J72,2)</f>
        <v>0</v>
      </c>
      <c r="L72" s="242">
        <v>21</v>
      </c>
      <c r="M72" s="242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2" t="s">
        <v>177</v>
      </c>
      <c r="S72" s="242" t="s">
        <v>149</v>
      </c>
      <c r="T72" s="243" t="s">
        <v>149</v>
      </c>
      <c r="U72" s="224">
        <v>1.7999999999999999E-2</v>
      </c>
      <c r="V72" s="224">
        <f>ROUND(E72*U72,2)</f>
        <v>15.44</v>
      </c>
      <c r="W72" s="224"/>
      <c r="X72" s="224" t="s">
        <v>150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152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62" t="s">
        <v>290</v>
      </c>
      <c r="D73" s="254"/>
      <c r="E73" s="254"/>
      <c r="F73" s="254"/>
      <c r="G73" s="25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165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2.5" outlineLevel="1" x14ac:dyDescent="0.2">
      <c r="A74" s="237">
        <v>32</v>
      </c>
      <c r="B74" s="238" t="s">
        <v>291</v>
      </c>
      <c r="C74" s="258" t="s">
        <v>292</v>
      </c>
      <c r="D74" s="239" t="s">
        <v>176</v>
      </c>
      <c r="E74" s="240">
        <v>26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2" t="s">
        <v>177</v>
      </c>
      <c r="S74" s="242" t="s">
        <v>149</v>
      </c>
      <c r="T74" s="243" t="s">
        <v>149</v>
      </c>
      <c r="U74" s="224">
        <v>2.1000000000000001E-2</v>
      </c>
      <c r="V74" s="224">
        <f>ROUND(E74*U74,2)</f>
        <v>0.55000000000000004</v>
      </c>
      <c r="W74" s="224"/>
      <c r="X74" s="224" t="s">
        <v>150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152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">
      <c r="A75" s="220"/>
      <c r="B75" s="221"/>
      <c r="C75" s="262" t="s">
        <v>290</v>
      </c>
      <c r="D75" s="254"/>
      <c r="E75" s="254"/>
      <c r="F75" s="254"/>
      <c r="G75" s="25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165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1" x14ac:dyDescent="0.2">
      <c r="A76" s="237">
        <v>33</v>
      </c>
      <c r="B76" s="238" t="s">
        <v>295</v>
      </c>
      <c r="C76" s="258" t="s">
        <v>296</v>
      </c>
      <c r="D76" s="239" t="s">
        <v>176</v>
      </c>
      <c r="E76" s="240">
        <v>24</v>
      </c>
      <c r="F76" s="241"/>
      <c r="G76" s="242">
        <f>ROUND(E76*F76,2)</f>
        <v>0</v>
      </c>
      <c r="H76" s="241"/>
      <c r="I76" s="242">
        <f>ROUND(E76*H76,2)</f>
        <v>0</v>
      </c>
      <c r="J76" s="241"/>
      <c r="K76" s="242">
        <f>ROUND(E76*J76,2)</f>
        <v>0</v>
      </c>
      <c r="L76" s="242">
        <v>21</v>
      </c>
      <c r="M76" s="242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2" t="s">
        <v>177</v>
      </c>
      <c r="S76" s="242" t="s">
        <v>149</v>
      </c>
      <c r="T76" s="243" t="s">
        <v>149</v>
      </c>
      <c r="U76" s="224">
        <v>4.1000000000000002E-2</v>
      </c>
      <c r="V76" s="224">
        <f>ROUND(E76*U76,2)</f>
        <v>0.98</v>
      </c>
      <c r="W76" s="224"/>
      <c r="X76" s="224" t="s">
        <v>150</v>
      </c>
      <c r="Y76" s="224" t="s">
        <v>151</v>
      </c>
      <c r="Z76" s="213"/>
      <c r="AA76" s="213"/>
      <c r="AB76" s="213"/>
      <c r="AC76" s="213"/>
      <c r="AD76" s="213"/>
      <c r="AE76" s="213"/>
      <c r="AF76" s="213"/>
      <c r="AG76" s="213" t="s">
        <v>152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2" t="s">
        <v>290</v>
      </c>
      <c r="D77" s="254"/>
      <c r="E77" s="254"/>
      <c r="F77" s="254"/>
      <c r="G77" s="25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165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47">
        <v>34</v>
      </c>
      <c r="B78" s="248" t="s">
        <v>297</v>
      </c>
      <c r="C78" s="261" t="s">
        <v>298</v>
      </c>
      <c r="D78" s="249" t="s">
        <v>176</v>
      </c>
      <c r="E78" s="250">
        <v>858</v>
      </c>
      <c r="F78" s="251"/>
      <c r="G78" s="252">
        <f>ROUND(E78*F78,2)</f>
        <v>0</v>
      </c>
      <c r="H78" s="251"/>
      <c r="I78" s="252">
        <f>ROUND(E78*H78,2)</f>
        <v>0</v>
      </c>
      <c r="J78" s="251"/>
      <c r="K78" s="252">
        <f>ROUND(E78*J78,2)</f>
        <v>0</v>
      </c>
      <c r="L78" s="252">
        <v>21</v>
      </c>
      <c r="M78" s="252">
        <f>G78*(1+L78/100)</f>
        <v>0</v>
      </c>
      <c r="N78" s="250">
        <v>0</v>
      </c>
      <c r="O78" s="250">
        <f>ROUND(E78*N78,2)</f>
        <v>0</v>
      </c>
      <c r="P78" s="250">
        <v>0</v>
      </c>
      <c r="Q78" s="250">
        <f>ROUND(E78*P78,2)</f>
        <v>0</v>
      </c>
      <c r="R78" s="252"/>
      <c r="S78" s="252" t="s">
        <v>149</v>
      </c>
      <c r="T78" s="253" t="s">
        <v>149</v>
      </c>
      <c r="U78" s="224">
        <v>0</v>
      </c>
      <c r="V78" s="224">
        <f>ROUND(E78*U78,2)</f>
        <v>0</v>
      </c>
      <c r="W78" s="224"/>
      <c r="X78" s="224" t="s">
        <v>150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152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47">
        <v>35</v>
      </c>
      <c r="B79" s="248" t="s">
        <v>299</v>
      </c>
      <c r="C79" s="261" t="s">
        <v>300</v>
      </c>
      <c r="D79" s="249" t="s">
        <v>176</v>
      </c>
      <c r="E79" s="250">
        <v>26</v>
      </c>
      <c r="F79" s="251"/>
      <c r="G79" s="252">
        <f>ROUND(E79*F79,2)</f>
        <v>0</v>
      </c>
      <c r="H79" s="251"/>
      <c r="I79" s="252">
        <f>ROUND(E79*H79,2)</f>
        <v>0</v>
      </c>
      <c r="J79" s="251"/>
      <c r="K79" s="252">
        <f>ROUND(E79*J79,2)</f>
        <v>0</v>
      </c>
      <c r="L79" s="252">
        <v>21</v>
      </c>
      <c r="M79" s="252">
        <f>G79*(1+L79/100)</f>
        <v>0</v>
      </c>
      <c r="N79" s="250">
        <v>0</v>
      </c>
      <c r="O79" s="250">
        <f>ROUND(E79*N79,2)</f>
        <v>0</v>
      </c>
      <c r="P79" s="250">
        <v>0</v>
      </c>
      <c r="Q79" s="250">
        <f>ROUND(E79*P79,2)</f>
        <v>0</v>
      </c>
      <c r="R79" s="252"/>
      <c r="S79" s="252" t="s">
        <v>149</v>
      </c>
      <c r="T79" s="253" t="s">
        <v>149</v>
      </c>
      <c r="U79" s="224">
        <v>0</v>
      </c>
      <c r="V79" s="224">
        <f>ROUND(E79*U79,2)</f>
        <v>0</v>
      </c>
      <c r="W79" s="224"/>
      <c r="X79" s="224" t="s">
        <v>150</v>
      </c>
      <c r="Y79" s="224" t="s">
        <v>151</v>
      </c>
      <c r="Z79" s="213"/>
      <c r="AA79" s="213"/>
      <c r="AB79" s="213"/>
      <c r="AC79" s="213"/>
      <c r="AD79" s="213"/>
      <c r="AE79" s="213"/>
      <c r="AF79" s="213"/>
      <c r="AG79" s="213" t="s">
        <v>152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47">
        <v>36</v>
      </c>
      <c r="B80" s="248" t="s">
        <v>301</v>
      </c>
      <c r="C80" s="261" t="s">
        <v>302</v>
      </c>
      <c r="D80" s="249" t="s">
        <v>176</v>
      </c>
      <c r="E80" s="250">
        <v>132</v>
      </c>
      <c r="F80" s="251"/>
      <c r="G80" s="252">
        <f>ROUND(E80*F80,2)</f>
        <v>0</v>
      </c>
      <c r="H80" s="251"/>
      <c r="I80" s="252">
        <f>ROUND(E80*H80,2)</f>
        <v>0</v>
      </c>
      <c r="J80" s="251"/>
      <c r="K80" s="252">
        <f>ROUND(E80*J80,2)</f>
        <v>0</v>
      </c>
      <c r="L80" s="252">
        <v>21</v>
      </c>
      <c r="M80" s="252">
        <f>G80*(1+L80/100)</f>
        <v>0</v>
      </c>
      <c r="N80" s="250">
        <v>0</v>
      </c>
      <c r="O80" s="250">
        <f>ROUND(E80*N80,2)</f>
        <v>0</v>
      </c>
      <c r="P80" s="250">
        <v>0</v>
      </c>
      <c r="Q80" s="250">
        <f>ROUND(E80*P80,2)</f>
        <v>0</v>
      </c>
      <c r="R80" s="252"/>
      <c r="S80" s="252" t="s">
        <v>149</v>
      </c>
      <c r="T80" s="253" t="s">
        <v>149</v>
      </c>
      <c r="U80" s="224">
        <v>0</v>
      </c>
      <c r="V80" s="224">
        <f>ROUND(E80*U80,2)</f>
        <v>0</v>
      </c>
      <c r="W80" s="224"/>
      <c r="X80" s="224" t="s">
        <v>150</v>
      </c>
      <c r="Y80" s="224" t="s">
        <v>151</v>
      </c>
      <c r="Z80" s="213"/>
      <c r="AA80" s="213"/>
      <c r="AB80" s="213"/>
      <c r="AC80" s="213"/>
      <c r="AD80" s="213"/>
      <c r="AE80" s="213"/>
      <c r="AF80" s="213"/>
      <c r="AG80" s="213" t="s">
        <v>152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47">
        <v>37</v>
      </c>
      <c r="B81" s="248" t="s">
        <v>303</v>
      </c>
      <c r="C81" s="261" t="s">
        <v>304</v>
      </c>
      <c r="D81" s="249" t="s">
        <v>176</v>
      </c>
      <c r="E81" s="250">
        <v>24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0">
        <v>0</v>
      </c>
      <c r="O81" s="250">
        <f>ROUND(E81*N81,2)</f>
        <v>0</v>
      </c>
      <c r="P81" s="250">
        <v>0</v>
      </c>
      <c r="Q81" s="250">
        <f>ROUND(E81*P81,2)</f>
        <v>0</v>
      </c>
      <c r="R81" s="252"/>
      <c r="S81" s="252" t="s">
        <v>149</v>
      </c>
      <c r="T81" s="253" t="s">
        <v>149</v>
      </c>
      <c r="U81" s="224">
        <v>0</v>
      </c>
      <c r="V81" s="224">
        <f>ROUND(E81*U81,2)</f>
        <v>0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47">
        <v>38</v>
      </c>
      <c r="B82" s="248" t="s">
        <v>305</v>
      </c>
      <c r="C82" s="261" t="s">
        <v>306</v>
      </c>
      <c r="D82" s="249" t="s">
        <v>307</v>
      </c>
      <c r="E82" s="250">
        <v>1</v>
      </c>
      <c r="F82" s="251"/>
      <c r="G82" s="252">
        <f>ROUND(E82*F82,2)</f>
        <v>0</v>
      </c>
      <c r="H82" s="251"/>
      <c r="I82" s="252">
        <f>ROUND(E82*H82,2)</f>
        <v>0</v>
      </c>
      <c r="J82" s="251"/>
      <c r="K82" s="252">
        <f>ROUND(E82*J82,2)</f>
        <v>0</v>
      </c>
      <c r="L82" s="252">
        <v>21</v>
      </c>
      <c r="M82" s="252">
        <f>G82*(1+L82/100)</f>
        <v>0</v>
      </c>
      <c r="N82" s="250">
        <v>0</v>
      </c>
      <c r="O82" s="250">
        <f>ROUND(E82*N82,2)</f>
        <v>0</v>
      </c>
      <c r="P82" s="250">
        <v>0</v>
      </c>
      <c r="Q82" s="250">
        <f>ROUND(E82*P82,2)</f>
        <v>0</v>
      </c>
      <c r="R82" s="252"/>
      <c r="S82" s="252" t="s">
        <v>149</v>
      </c>
      <c r="T82" s="253" t="s">
        <v>149</v>
      </c>
      <c r="U82" s="224">
        <v>5.99</v>
      </c>
      <c r="V82" s="224">
        <f>ROUND(E82*U82,2)</f>
        <v>5.99</v>
      </c>
      <c r="W82" s="224"/>
      <c r="X82" s="224" t="s">
        <v>150</v>
      </c>
      <c r="Y82" s="224" t="s">
        <v>151</v>
      </c>
      <c r="Z82" s="213"/>
      <c r="AA82" s="213"/>
      <c r="AB82" s="213"/>
      <c r="AC82" s="213"/>
      <c r="AD82" s="213"/>
      <c r="AE82" s="213"/>
      <c r="AF82" s="213"/>
      <c r="AG82" s="213" t="s">
        <v>152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47">
        <v>39</v>
      </c>
      <c r="B83" s="248" t="s">
        <v>308</v>
      </c>
      <c r="C83" s="261" t="s">
        <v>309</v>
      </c>
      <c r="D83" s="249" t="s">
        <v>307</v>
      </c>
      <c r="E83" s="250">
        <v>1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0">
        <v>0</v>
      </c>
      <c r="O83" s="250">
        <f>ROUND(E83*N83,2)</f>
        <v>0</v>
      </c>
      <c r="P83" s="250">
        <v>0</v>
      </c>
      <c r="Q83" s="250">
        <f>ROUND(E83*P83,2)</f>
        <v>0</v>
      </c>
      <c r="R83" s="252"/>
      <c r="S83" s="252" t="s">
        <v>149</v>
      </c>
      <c r="T83" s="253" t="s">
        <v>149</v>
      </c>
      <c r="U83" s="224">
        <v>6.71</v>
      </c>
      <c r="V83" s="224">
        <f>ROUND(E83*U83,2)</f>
        <v>6.71</v>
      </c>
      <c r="W83" s="224"/>
      <c r="X83" s="224" t="s">
        <v>150</v>
      </c>
      <c r="Y83" s="224" t="s">
        <v>151</v>
      </c>
      <c r="Z83" s="213"/>
      <c r="AA83" s="213"/>
      <c r="AB83" s="213"/>
      <c r="AC83" s="213"/>
      <c r="AD83" s="213"/>
      <c r="AE83" s="213"/>
      <c r="AF83" s="213"/>
      <c r="AG83" s="213" t="s">
        <v>152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37">
        <v>40</v>
      </c>
      <c r="B84" s="238" t="s">
        <v>310</v>
      </c>
      <c r="C84" s="258" t="s">
        <v>311</v>
      </c>
      <c r="D84" s="239" t="s">
        <v>205</v>
      </c>
      <c r="E84" s="240">
        <v>1</v>
      </c>
      <c r="F84" s="241"/>
      <c r="G84" s="242">
        <f>ROUND(E84*F84,2)</f>
        <v>0</v>
      </c>
      <c r="H84" s="241"/>
      <c r="I84" s="242">
        <f>ROUND(E84*H84,2)</f>
        <v>0</v>
      </c>
      <c r="J84" s="241"/>
      <c r="K84" s="242">
        <f>ROUND(E84*J84,2)</f>
        <v>0</v>
      </c>
      <c r="L84" s="242">
        <v>21</v>
      </c>
      <c r="M84" s="242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2"/>
      <c r="S84" s="242" t="s">
        <v>206</v>
      </c>
      <c r="T84" s="243" t="s">
        <v>207</v>
      </c>
      <c r="U84" s="224">
        <v>0</v>
      </c>
      <c r="V84" s="224">
        <f>ROUND(E84*U84,2)</f>
        <v>0</v>
      </c>
      <c r="W84" s="224"/>
      <c r="X84" s="224" t="s">
        <v>150</v>
      </c>
      <c r="Y84" s="224" t="s">
        <v>212</v>
      </c>
      <c r="Z84" s="213"/>
      <c r="AA84" s="213"/>
      <c r="AB84" s="213"/>
      <c r="AC84" s="213"/>
      <c r="AD84" s="213"/>
      <c r="AE84" s="213"/>
      <c r="AF84" s="213"/>
      <c r="AG84" s="213" t="s">
        <v>152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>
        <v>41</v>
      </c>
      <c r="B85" s="221" t="s">
        <v>312</v>
      </c>
      <c r="C85" s="263" t="s">
        <v>313</v>
      </c>
      <c r="D85" s="222" t="s">
        <v>0</v>
      </c>
      <c r="E85" s="255"/>
      <c r="F85" s="225"/>
      <c r="G85" s="224">
        <f>ROUND(E85*F85,2)</f>
        <v>0</v>
      </c>
      <c r="H85" s="225"/>
      <c r="I85" s="224">
        <f>ROUND(E85*H85,2)</f>
        <v>0</v>
      </c>
      <c r="J85" s="225"/>
      <c r="K85" s="224">
        <f>ROUND(E85*J85,2)</f>
        <v>0</v>
      </c>
      <c r="L85" s="224">
        <v>21</v>
      </c>
      <c r="M85" s="224">
        <f>G85*(1+L85/100)</f>
        <v>0</v>
      </c>
      <c r="N85" s="223">
        <v>0</v>
      </c>
      <c r="O85" s="223">
        <f>ROUND(E85*N85,2)</f>
        <v>0</v>
      </c>
      <c r="P85" s="223">
        <v>0</v>
      </c>
      <c r="Q85" s="223">
        <f>ROUND(E85*P85,2)</f>
        <v>0</v>
      </c>
      <c r="R85" s="224" t="s">
        <v>177</v>
      </c>
      <c r="S85" s="224" t="s">
        <v>149</v>
      </c>
      <c r="T85" s="224" t="s">
        <v>149</v>
      </c>
      <c r="U85" s="224">
        <v>0</v>
      </c>
      <c r="V85" s="224">
        <f>ROUND(E85*U85,2)</f>
        <v>0</v>
      </c>
      <c r="W85" s="224"/>
      <c r="X85" s="224" t="s">
        <v>252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253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">
      <c r="A86" s="230" t="s">
        <v>143</v>
      </c>
      <c r="B86" s="231" t="s">
        <v>104</v>
      </c>
      <c r="C86" s="257" t="s">
        <v>105</v>
      </c>
      <c r="D86" s="232"/>
      <c r="E86" s="233"/>
      <c r="F86" s="234"/>
      <c r="G86" s="234">
        <f>SUMIF(AG87:AG94,"&lt;&gt;NOR",G87:G94)</f>
        <v>0</v>
      </c>
      <c r="H86" s="234"/>
      <c r="I86" s="234">
        <f>SUM(I87:I94)</f>
        <v>0</v>
      </c>
      <c r="J86" s="234"/>
      <c r="K86" s="234">
        <f>SUM(K87:K94)</f>
        <v>0</v>
      </c>
      <c r="L86" s="234"/>
      <c r="M86" s="234">
        <f>SUM(M87:M94)</f>
        <v>0</v>
      </c>
      <c r="N86" s="233"/>
      <c r="O86" s="233">
        <f>SUM(O87:O94)</f>
        <v>0.04</v>
      </c>
      <c r="P86" s="233"/>
      <c r="Q86" s="233">
        <f>SUM(Q87:Q94)</f>
        <v>0</v>
      </c>
      <c r="R86" s="234"/>
      <c r="S86" s="234"/>
      <c r="T86" s="235"/>
      <c r="U86" s="229"/>
      <c r="V86" s="229">
        <f>SUM(V87:V94)</f>
        <v>87.87</v>
      </c>
      <c r="W86" s="229"/>
      <c r="X86" s="229"/>
      <c r="Y86" s="229"/>
      <c r="AG86" t="s">
        <v>144</v>
      </c>
    </row>
    <row r="87" spans="1:60" outlineLevel="1" x14ac:dyDescent="0.2">
      <c r="A87" s="247">
        <v>42</v>
      </c>
      <c r="B87" s="248" t="s">
        <v>316</v>
      </c>
      <c r="C87" s="261" t="s">
        <v>317</v>
      </c>
      <c r="D87" s="249" t="s">
        <v>147</v>
      </c>
      <c r="E87" s="250">
        <v>174</v>
      </c>
      <c r="F87" s="251"/>
      <c r="G87" s="252">
        <f>ROUND(E87*F87,2)</f>
        <v>0</v>
      </c>
      <c r="H87" s="251"/>
      <c r="I87" s="252">
        <f>ROUND(E87*H87,2)</f>
        <v>0</v>
      </c>
      <c r="J87" s="251"/>
      <c r="K87" s="252">
        <f>ROUND(E87*J87,2)</f>
        <v>0</v>
      </c>
      <c r="L87" s="252">
        <v>21</v>
      </c>
      <c r="M87" s="252">
        <f>G87*(1+L87/100)</f>
        <v>0</v>
      </c>
      <c r="N87" s="250">
        <v>0</v>
      </c>
      <c r="O87" s="250">
        <f>ROUND(E87*N87,2)</f>
        <v>0</v>
      </c>
      <c r="P87" s="250">
        <v>0</v>
      </c>
      <c r="Q87" s="250">
        <f>ROUND(E87*P87,2)</f>
        <v>0</v>
      </c>
      <c r="R87" s="252" t="s">
        <v>177</v>
      </c>
      <c r="S87" s="252" t="s">
        <v>149</v>
      </c>
      <c r="T87" s="253" t="s">
        <v>149</v>
      </c>
      <c r="U87" s="224">
        <v>0.16500000000000001</v>
      </c>
      <c r="V87" s="224">
        <f>ROUND(E87*U87,2)</f>
        <v>28.71</v>
      </c>
      <c r="W87" s="224"/>
      <c r="X87" s="224" t="s">
        <v>150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152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47">
        <v>43</v>
      </c>
      <c r="B88" s="248" t="s">
        <v>416</v>
      </c>
      <c r="C88" s="261" t="s">
        <v>417</v>
      </c>
      <c r="D88" s="249" t="s">
        <v>147</v>
      </c>
      <c r="E88" s="250">
        <v>87</v>
      </c>
      <c r="F88" s="251"/>
      <c r="G88" s="252">
        <f>ROUND(E88*F88,2)</f>
        <v>0</v>
      </c>
      <c r="H88" s="251"/>
      <c r="I88" s="252">
        <f>ROUND(E88*H88,2)</f>
        <v>0</v>
      </c>
      <c r="J88" s="251"/>
      <c r="K88" s="252">
        <f>ROUND(E88*J88,2)</f>
        <v>0</v>
      </c>
      <c r="L88" s="252">
        <v>21</v>
      </c>
      <c r="M88" s="252">
        <f>G88*(1+L88/100)</f>
        <v>0</v>
      </c>
      <c r="N88" s="250">
        <v>0</v>
      </c>
      <c r="O88" s="250">
        <f>ROUND(E88*N88,2)</f>
        <v>0</v>
      </c>
      <c r="P88" s="250">
        <v>0</v>
      </c>
      <c r="Q88" s="250">
        <f>ROUND(E88*P88,2)</f>
        <v>0</v>
      </c>
      <c r="R88" s="252" t="s">
        <v>177</v>
      </c>
      <c r="S88" s="252" t="s">
        <v>149</v>
      </c>
      <c r="T88" s="253" t="s">
        <v>149</v>
      </c>
      <c r="U88" s="224">
        <v>0.14399999999999999</v>
      </c>
      <c r="V88" s="224">
        <f>ROUND(E88*U88,2)</f>
        <v>12.53</v>
      </c>
      <c r="W88" s="224"/>
      <c r="X88" s="224" t="s">
        <v>150</v>
      </c>
      <c r="Y88" s="224" t="s">
        <v>151</v>
      </c>
      <c r="Z88" s="213"/>
      <c r="AA88" s="213"/>
      <c r="AB88" s="213"/>
      <c r="AC88" s="213"/>
      <c r="AD88" s="213"/>
      <c r="AE88" s="213"/>
      <c r="AF88" s="213"/>
      <c r="AG88" s="213" t="s">
        <v>152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2.5" outlineLevel="1" x14ac:dyDescent="0.2">
      <c r="A89" s="247">
        <v>44</v>
      </c>
      <c r="B89" s="248" t="s">
        <v>418</v>
      </c>
      <c r="C89" s="261" t="s">
        <v>419</v>
      </c>
      <c r="D89" s="249" t="s">
        <v>147</v>
      </c>
      <c r="E89" s="250">
        <v>174</v>
      </c>
      <c r="F89" s="251"/>
      <c r="G89" s="252">
        <f>ROUND(E89*F89,2)</f>
        <v>0</v>
      </c>
      <c r="H89" s="251"/>
      <c r="I89" s="252">
        <f>ROUND(E89*H89,2)</f>
        <v>0</v>
      </c>
      <c r="J89" s="251"/>
      <c r="K89" s="252">
        <f>ROUND(E89*J89,2)</f>
        <v>0</v>
      </c>
      <c r="L89" s="252">
        <v>21</v>
      </c>
      <c r="M89" s="252">
        <f>G89*(1+L89/100)</f>
        <v>0</v>
      </c>
      <c r="N89" s="250">
        <v>0</v>
      </c>
      <c r="O89" s="250">
        <f>ROUND(E89*N89,2)</f>
        <v>0</v>
      </c>
      <c r="P89" s="250">
        <v>0</v>
      </c>
      <c r="Q89" s="250">
        <f>ROUND(E89*P89,2)</f>
        <v>0</v>
      </c>
      <c r="R89" s="252" t="s">
        <v>177</v>
      </c>
      <c r="S89" s="252" t="s">
        <v>149</v>
      </c>
      <c r="T89" s="253" t="s">
        <v>149</v>
      </c>
      <c r="U89" s="224">
        <v>0.26800000000000002</v>
      </c>
      <c r="V89" s="224">
        <f>ROUND(E89*U89,2)</f>
        <v>46.63</v>
      </c>
      <c r="W89" s="224"/>
      <c r="X89" s="224" t="s">
        <v>150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152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47">
        <v>45</v>
      </c>
      <c r="B90" s="248" t="s">
        <v>420</v>
      </c>
      <c r="C90" s="261" t="s">
        <v>421</v>
      </c>
      <c r="D90" s="249" t="s">
        <v>205</v>
      </c>
      <c r="E90" s="250">
        <v>174</v>
      </c>
      <c r="F90" s="251"/>
      <c r="G90" s="252">
        <f>ROUND(E90*F90,2)</f>
        <v>0</v>
      </c>
      <c r="H90" s="251"/>
      <c r="I90" s="252">
        <f>ROUND(E90*H90,2)</f>
        <v>0</v>
      </c>
      <c r="J90" s="251"/>
      <c r="K90" s="252">
        <f>ROUND(E90*J90,2)</f>
        <v>0</v>
      </c>
      <c r="L90" s="252">
        <v>21</v>
      </c>
      <c r="M90" s="252">
        <f>G90*(1+L90/100)</f>
        <v>0</v>
      </c>
      <c r="N90" s="250">
        <v>0</v>
      </c>
      <c r="O90" s="250">
        <f>ROUND(E90*N90,2)</f>
        <v>0</v>
      </c>
      <c r="P90" s="250">
        <v>0</v>
      </c>
      <c r="Q90" s="250">
        <f>ROUND(E90*P90,2)</f>
        <v>0</v>
      </c>
      <c r="R90" s="252"/>
      <c r="S90" s="252" t="s">
        <v>206</v>
      </c>
      <c r="T90" s="253" t="s">
        <v>207</v>
      </c>
      <c r="U90" s="224">
        <v>0</v>
      </c>
      <c r="V90" s="224">
        <f>ROUND(E90*U90,2)</f>
        <v>0</v>
      </c>
      <c r="W90" s="224"/>
      <c r="X90" s="224" t="s">
        <v>150</v>
      </c>
      <c r="Y90" s="224" t="s">
        <v>151</v>
      </c>
      <c r="Z90" s="213"/>
      <c r="AA90" s="213"/>
      <c r="AB90" s="213"/>
      <c r="AC90" s="213"/>
      <c r="AD90" s="213"/>
      <c r="AE90" s="213"/>
      <c r="AF90" s="213"/>
      <c r="AG90" s="213" t="s">
        <v>152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1" x14ac:dyDescent="0.2">
      <c r="A91" s="247">
        <v>46</v>
      </c>
      <c r="B91" s="248" t="s">
        <v>422</v>
      </c>
      <c r="C91" s="261" t="s">
        <v>423</v>
      </c>
      <c r="D91" s="249" t="s">
        <v>147</v>
      </c>
      <c r="E91" s="250">
        <v>87</v>
      </c>
      <c r="F91" s="251"/>
      <c r="G91" s="252">
        <f>ROUND(E91*F91,2)</f>
        <v>0</v>
      </c>
      <c r="H91" s="251"/>
      <c r="I91" s="252">
        <f>ROUND(E91*H91,2)</f>
        <v>0</v>
      </c>
      <c r="J91" s="251"/>
      <c r="K91" s="252">
        <f>ROUND(E91*J91,2)</f>
        <v>0</v>
      </c>
      <c r="L91" s="252">
        <v>21</v>
      </c>
      <c r="M91" s="252">
        <f>G91*(1+L91/100)</f>
        <v>0</v>
      </c>
      <c r="N91" s="250">
        <v>2.5999999999999998E-4</v>
      </c>
      <c r="O91" s="250">
        <f>ROUND(E91*N91,2)</f>
        <v>0.02</v>
      </c>
      <c r="P91" s="250">
        <v>0</v>
      </c>
      <c r="Q91" s="250">
        <f>ROUND(E91*P91,2)</f>
        <v>0</v>
      </c>
      <c r="R91" s="252" t="s">
        <v>233</v>
      </c>
      <c r="S91" s="252" t="s">
        <v>149</v>
      </c>
      <c r="T91" s="253" t="s">
        <v>149</v>
      </c>
      <c r="U91" s="224">
        <v>0</v>
      </c>
      <c r="V91" s="224">
        <f>ROUND(E91*U91,2)</f>
        <v>0</v>
      </c>
      <c r="W91" s="224"/>
      <c r="X91" s="224" t="s">
        <v>234</v>
      </c>
      <c r="Y91" s="224" t="s">
        <v>151</v>
      </c>
      <c r="Z91" s="213"/>
      <c r="AA91" s="213"/>
      <c r="AB91" s="213"/>
      <c r="AC91" s="213"/>
      <c r="AD91" s="213"/>
      <c r="AE91" s="213"/>
      <c r="AF91" s="213"/>
      <c r="AG91" s="213" t="s">
        <v>235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2.5" outlineLevel="1" x14ac:dyDescent="0.2">
      <c r="A92" s="247">
        <v>47</v>
      </c>
      <c r="B92" s="248" t="s">
        <v>424</v>
      </c>
      <c r="C92" s="261" t="s">
        <v>425</v>
      </c>
      <c r="D92" s="249" t="s">
        <v>147</v>
      </c>
      <c r="E92" s="250">
        <v>87</v>
      </c>
      <c r="F92" s="251"/>
      <c r="G92" s="252">
        <f>ROUND(E92*F92,2)</f>
        <v>0</v>
      </c>
      <c r="H92" s="251"/>
      <c r="I92" s="252">
        <f>ROUND(E92*H92,2)</f>
        <v>0</v>
      </c>
      <c r="J92" s="251"/>
      <c r="K92" s="252">
        <f>ROUND(E92*J92,2)</f>
        <v>0</v>
      </c>
      <c r="L92" s="252">
        <v>21</v>
      </c>
      <c r="M92" s="252">
        <f>G92*(1+L92/100)</f>
        <v>0</v>
      </c>
      <c r="N92" s="250">
        <v>2.0000000000000001E-4</v>
      </c>
      <c r="O92" s="250">
        <f>ROUND(E92*N92,2)</f>
        <v>0.02</v>
      </c>
      <c r="P92" s="250">
        <v>0</v>
      </c>
      <c r="Q92" s="250">
        <f>ROUND(E92*P92,2)</f>
        <v>0</v>
      </c>
      <c r="R92" s="252" t="s">
        <v>233</v>
      </c>
      <c r="S92" s="252" t="s">
        <v>149</v>
      </c>
      <c r="T92" s="253" t="s">
        <v>149</v>
      </c>
      <c r="U92" s="224">
        <v>0</v>
      </c>
      <c r="V92" s="224">
        <f>ROUND(E92*U92,2)</f>
        <v>0</v>
      </c>
      <c r="W92" s="224"/>
      <c r="X92" s="224" t="s">
        <v>234</v>
      </c>
      <c r="Y92" s="224" t="s">
        <v>151</v>
      </c>
      <c r="Z92" s="213"/>
      <c r="AA92" s="213"/>
      <c r="AB92" s="213"/>
      <c r="AC92" s="213"/>
      <c r="AD92" s="213"/>
      <c r="AE92" s="213"/>
      <c r="AF92" s="213"/>
      <c r="AG92" s="213" t="s">
        <v>235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37">
        <v>48</v>
      </c>
      <c r="B93" s="238" t="s">
        <v>426</v>
      </c>
      <c r="C93" s="258" t="s">
        <v>427</v>
      </c>
      <c r="D93" s="239" t="s">
        <v>205</v>
      </c>
      <c r="E93" s="240">
        <v>87</v>
      </c>
      <c r="F93" s="241"/>
      <c r="G93" s="242">
        <f>ROUND(E93*F93,2)</f>
        <v>0</v>
      </c>
      <c r="H93" s="241"/>
      <c r="I93" s="242">
        <f>ROUND(E93*H93,2)</f>
        <v>0</v>
      </c>
      <c r="J93" s="241"/>
      <c r="K93" s="242">
        <f>ROUND(E93*J93,2)</f>
        <v>0</v>
      </c>
      <c r="L93" s="242">
        <v>21</v>
      </c>
      <c r="M93" s="242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2"/>
      <c r="S93" s="242" t="s">
        <v>206</v>
      </c>
      <c r="T93" s="243" t="s">
        <v>207</v>
      </c>
      <c r="U93" s="224">
        <v>0</v>
      </c>
      <c r="V93" s="224">
        <f>ROUND(E93*U93,2)</f>
        <v>0</v>
      </c>
      <c r="W93" s="224"/>
      <c r="X93" s="224" t="s">
        <v>234</v>
      </c>
      <c r="Y93" s="224" t="s">
        <v>151</v>
      </c>
      <c r="Z93" s="213"/>
      <c r="AA93" s="213"/>
      <c r="AB93" s="213"/>
      <c r="AC93" s="213"/>
      <c r="AD93" s="213"/>
      <c r="AE93" s="213"/>
      <c r="AF93" s="213"/>
      <c r="AG93" s="213" t="s">
        <v>235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>
        <v>49</v>
      </c>
      <c r="B94" s="221" t="s">
        <v>330</v>
      </c>
      <c r="C94" s="263" t="s">
        <v>331</v>
      </c>
      <c r="D94" s="222" t="s">
        <v>0</v>
      </c>
      <c r="E94" s="255"/>
      <c r="F94" s="225"/>
      <c r="G94" s="224">
        <f>ROUND(E94*F94,2)</f>
        <v>0</v>
      </c>
      <c r="H94" s="225"/>
      <c r="I94" s="224">
        <f>ROUND(E94*H94,2)</f>
        <v>0</v>
      </c>
      <c r="J94" s="225"/>
      <c r="K94" s="224">
        <f>ROUND(E94*J94,2)</f>
        <v>0</v>
      </c>
      <c r="L94" s="224">
        <v>21</v>
      </c>
      <c r="M94" s="224">
        <f>G94*(1+L94/100)</f>
        <v>0</v>
      </c>
      <c r="N94" s="223">
        <v>0</v>
      </c>
      <c r="O94" s="223">
        <f>ROUND(E94*N94,2)</f>
        <v>0</v>
      </c>
      <c r="P94" s="223">
        <v>0</v>
      </c>
      <c r="Q94" s="223">
        <f>ROUND(E94*P94,2)</f>
        <v>0</v>
      </c>
      <c r="R94" s="224" t="s">
        <v>177</v>
      </c>
      <c r="S94" s="224" t="s">
        <v>149</v>
      </c>
      <c r="T94" s="224" t="s">
        <v>149</v>
      </c>
      <c r="U94" s="224">
        <v>0</v>
      </c>
      <c r="V94" s="224">
        <f>ROUND(E94*U94,2)</f>
        <v>0</v>
      </c>
      <c r="W94" s="224"/>
      <c r="X94" s="224" t="s">
        <v>252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253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">
      <c r="A95" s="230" t="s">
        <v>143</v>
      </c>
      <c r="B95" s="231" t="s">
        <v>106</v>
      </c>
      <c r="C95" s="257" t="s">
        <v>107</v>
      </c>
      <c r="D95" s="232"/>
      <c r="E95" s="233"/>
      <c r="F95" s="234"/>
      <c r="G95" s="234">
        <f>SUMIF(AG96:AG122,"&lt;&gt;NOR",G96:G122)</f>
        <v>0</v>
      </c>
      <c r="H95" s="234"/>
      <c r="I95" s="234">
        <f>SUM(I96:I122)</f>
        <v>0</v>
      </c>
      <c r="J95" s="234"/>
      <c r="K95" s="234">
        <f>SUM(K96:K122)</f>
        <v>0</v>
      </c>
      <c r="L95" s="234"/>
      <c r="M95" s="234">
        <f>SUM(M96:M122)</f>
        <v>0</v>
      </c>
      <c r="N95" s="233"/>
      <c r="O95" s="233">
        <f>SUM(O96:O122)</f>
        <v>3.6199999999999992</v>
      </c>
      <c r="P95" s="233"/>
      <c r="Q95" s="233">
        <f>SUM(Q96:Q122)</f>
        <v>0</v>
      </c>
      <c r="R95" s="234"/>
      <c r="S95" s="234"/>
      <c r="T95" s="235"/>
      <c r="U95" s="229"/>
      <c r="V95" s="229">
        <f>SUM(V96:V122)</f>
        <v>89.47</v>
      </c>
      <c r="W95" s="229"/>
      <c r="X95" s="229"/>
      <c r="Y95" s="229"/>
      <c r="AG95" t="s">
        <v>144</v>
      </c>
    </row>
    <row r="96" spans="1:60" outlineLevel="1" x14ac:dyDescent="0.2">
      <c r="A96" s="247">
        <v>50</v>
      </c>
      <c r="B96" s="248" t="s">
        <v>428</v>
      </c>
      <c r="C96" s="261" t="s">
        <v>429</v>
      </c>
      <c r="D96" s="249" t="s">
        <v>147</v>
      </c>
      <c r="E96" s="250">
        <v>43</v>
      </c>
      <c r="F96" s="251"/>
      <c r="G96" s="252">
        <f>ROUND(E96*F96,2)</f>
        <v>0</v>
      </c>
      <c r="H96" s="251"/>
      <c r="I96" s="252">
        <f>ROUND(E96*H96,2)</f>
        <v>0</v>
      </c>
      <c r="J96" s="251"/>
      <c r="K96" s="252">
        <f>ROUND(E96*J96,2)</f>
        <v>0</v>
      </c>
      <c r="L96" s="252">
        <v>21</v>
      </c>
      <c r="M96" s="252">
        <f>G96*(1+L96/100)</f>
        <v>0</v>
      </c>
      <c r="N96" s="250">
        <v>0</v>
      </c>
      <c r="O96" s="250">
        <f>ROUND(E96*N96,2)</f>
        <v>0</v>
      </c>
      <c r="P96" s="250">
        <v>0</v>
      </c>
      <c r="Q96" s="250">
        <f>ROUND(E96*P96,2)</f>
        <v>0</v>
      </c>
      <c r="R96" s="252" t="s">
        <v>177</v>
      </c>
      <c r="S96" s="252" t="s">
        <v>149</v>
      </c>
      <c r="T96" s="253" t="s">
        <v>149</v>
      </c>
      <c r="U96" s="224">
        <v>0.94</v>
      </c>
      <c r="V96" s="224">
        <f>ROUND(E96*U96,2)</f>
        <v>40.42</v>
      </c>
      <c r="W96" s="224"/>
      <c r="X96" s="224" t="s">
        <v>150</v>
      </c>
      <c r="Y96" s="224" t="s">
        <v>151</v>
      </c>
      <c r="Z96" s="213"/>
      <c r="AA96" s="213"/>
      <c r="AB96" s="213"/>
      <c r="AC96" s="213"/>
      <c r="AD96" s="213"/>
      <c r="AE96" s="213"/>
      <c r="AF96" s="213"/>
      <c r="AG96" s="213" t="s">
        <v>152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2.5" outlineLevel="1" x14ac:dyDescent="0.2">
      <c r="A97" s="247">
        <v>51</v>
      </c>
      <c r="B97" s="248" t="s">
        <v>430</v>
      </c>
      <c r="C97" s="261" t="s">
        <v>431</v>
      </c>
      <c r="D97" s="249" t="s">
        <v>147</v>
      </c>
      <c r="E97" s="250">
        <v>15</v>
      </c>
      <c r="F97" s="251"/>
      <c r="G97" s="252">
        <f>ROUND(E97*F97,2)</f>
        <v>0</v>
      </c>
      <c r="H97" s="251"/>
      <c r="I97" s="252">
        <f>ROUND(E97*H97,2)</f>
        <v>0</v>
      </c>
      <c r="J97" s="251"/>
      <c r="K97" s="252">
        <f>ROUND(E97*J97,2)</f>
        <v>0</v>
      </c>
      <c r="L97" s="252">
        <v>21</v>
      </c>
      <c r="M97" s="252">
        <f>G97*(1+L97/100)</f>
        <v>0</v>
      </c>
      <c r="N97" s="250">
        <v>0</v>
      </c>
      <c r="O97" s="250">
        <f>ROUND(E97*N97,2)</f>
        <v>0</v>
      </c>
      <c r="P97" s="250">
        <v>0</v>
      </c>
      <c r="Q97" s="250">
        <f>ROUND(E97*P97,2)</f>
        <v>0</v>
      </c>
      <c r="R97" s="252" t="s">
        <v>177</v>
      </c>
      <c r="S97" s="252" t="s">
        <v>149</v>
      </c>
      <c r="T97" s="253" t="s">
        <v>149</v>
      </c>
      <c r="U97" s="224">
        <v>1.008</v>
      </c>
      <c r="V97" s="224">
        <f>ROUND(E97*U97,2)</f>
        <v>15.12</v>
      </c>
      <c r="W97" s="224"/>
      <c r="X97" s="224" t="s">
        <v>150</v>
      </c>
      <c r="Y97" s="224" t="s">
        <v>151</v>
      </c>
      <c r="Z97" s="213"/>
      <c r="AA97" s="213"/>
      <c r="AB97" s="213"/>
      <c r="AC97" s="213"/>
      <c r="AD97" s="213"/>
      <c r="AE97" s="213"/>
      <c r="AF97" s="213"/>
      <c r="AG97" s="213" t="s">
        <v>152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2.5" outlineLevel="1" x14ac:dyDescent="0.2">
      <c r="A98" s="247">
        <v>52</v>
      </c>
      <c r="B98" s="248" t="s">
        <v>432</v>
      </c>
      <c r="C98" s="261" t="s">
        <v>433</v>
      </c>
      <c r="D98" s="249" t="s">
        <v>147</v>
      </c>
      <c r="E98" s="250">
        <v>24</v>
      </c>
      <c r="F98" s="251"/>
      <c r="G98" s="252">
        <f>ROUND(E98*F98,2)</f>
        <v>0</v>
      </c>
      <c r="H98" s="251"/>
      <c r="I98" s="252">
        <f>ROUND(E98*H98,2)</f>
        <v>0</v>
      </c>
      <c r="J98" s="251"/>
      <c r="K98" s="252">
        <f>ROUND(E98*J98,2)</f>
        <v>0</v>
      </c>
      <c r="L98" s="252">
        <v>21</v>
      </c>
      <c r="M98" s="252">
        <f>G98*(1+L98/100)</f>
        <v>0</v>
      </c>
      <c r="N98" s="250">
        <v>0</v>
      </c>
      <c r="O98" s="250">
        <f>ROUND(E98*N98,2)</f>
        <v>0</v>
      </c>
      <c r="P98" s="250">
        <v>0</v>
      </c>
      <c r="Q98" s="250">
        <f>ROUND(E98*P98,2)</f>
        <v>0</v>
      </c>
      <c r="R98" s="252" t="s">
        <v>177</v>
      </c>
      <c r="S98" s="252" t="s">
        <v>149</v>
      </c>
      <c r="T98" s="253" t="s">
        <v>149</v>
      </c>
      <c r="U98" s="224">
        <v>1.139</v>
      </c>
      <c r="V98" s="224">
        <f>ROUND(E98*U98,2)</f>
        <v>27.34</v>
      </c>
      <c r="W98" s="224"/>
      <c r="X98" s="224" t="s">
        <v>150</v>
      </c>
      <c r="Y98" s="224" t="s">
        <v>151</v>
      </c>
      <c r="Z98" s="213"/>
      <c r="AA98" s="213"/>
      <c r="AB98" s="213"/>
      <c r="AC98" s="213"/>
      <c r="AD98" s="213"/>
      <c r="AE98" s="213"/>
      <c r="AF98" s="213"/>
      <c r="AG98" s="213" t="s">
        <v>152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2.5" outlineLevel="1" x14ac:dyDescent="0.2">
      <c r="A99" s="247">
        <v>53</v>
      </c>
      <c r="B99" s="248" t="s">
        <v>434</v>
      </c>
      <c r="C99" s="261" t="s">
        <v>435</v>
      </c>
      <c r="D99" s="249" t="s">
        <v>147</v>
      </c>
      <c r="E99" s="250">
        <v>5</v>
      </c>
      <c r="F99" s="251"/>
      <c r="G99" s="252">
        <f>ROUND(E99*F99,2)</f>
        <v>0</v>
      </c>
      <c r="H99" s="251"/>
      <c r="I99" s="252">
        <f>ROUND(E99*H99,2)</f>
        <v>0</v>
      </c>
      <c r="J99" s="251"/>
      <c r="K99" s="252">
        <f>ROUND(E99*J99,2)</f>
        <v>0</v>
      </c>
      <c r="L99" s="252">
        <v>21</v>
      </c>
      <c r="M99" s="252">
        <f>G99*(1+L99/100)</f>
        <v>0</v>
      </c>
      <c r="N99" s="250">
        <v>0</v>
      </c>
      <c r="O99" s="250">
        <f>ROUND(E99*N99,2)</f>
        <v>0</v>
      </c>
      <c r="P99" s="250">
        <v>0</v>
      </c>
      <c r="Q99" s="250">
        <f>ROUND(E99*P99,2)</f>
        <v>0</v>
      </c>
      <c r="R99" s="252" t="s">
        <v>177</v>
      </c>
      <c r="S99" s="252" t="s">
        <v>149</v>
      </c>
      <c r="T99" s="253" t="s">
        <v>149</v>
      </c>
      <c r="U99" s="224">
        <v>1.3169999999999999</v>
      </c>
      <c r="V99" s="224">
        <f>ROUND(E99*U99,2)</f>
        <v>6.59</v>
      </c>
      <c r="W99" s="224"/>
      <c r="X99" s="224" t="s">
        <v>150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2.5" outlineLevel="1" x14ac:dyDescent="0.2">
      <c r="A100" s="247">
        <v>54</v>
      </c>
      <c r="B100" s="248" t="s">
        <v>436</v>
      </c>
      <c r="C100" s="261" t="s">
        <v>437</v>
      </c>
      <c r="D100" s="249" t="s">
        <v>147</v>
      </c>
      <c r="E100" s="250">
        <v>1</v>
      </c>
      <c r="F100" s="251"/>
      <c r="G100" s="252">
        <f>ROUND(E100*F100,2)</f>
        <v>0</v>
      </c>
      <c r="H100" s="251"/>
      <c r="I100" s="252">
        <f>ROUND(E100*H100,2)</f>
        <v>0</v>
      </c>
      <c r="J100" s="251"/>
      <c r="K100" s="252">
        <f>ROUND(E100*J100,2)</f>
        <v>0</v>
      </c>
      <c r="L100" s="252">
        <v>21</v>
      </c>
      <c r="M100" s="252">
        <f>G100*(1+L100/100)</f>
        <v>0</v>
      </c>
      <c r="N100" s="250">
        <v>1.2200000000000001E-2</v>
      </c>
      <c r="O100" s="250">
        <f>ROUND(E100*N100,2)</f>
        <v>0.01</v>
      </c>
      <c r="P100" s="250">
        <v>0</v>
      </c>
      <c r="Q100" s="250">
        <f>ROUND(E100*P100,2)</f>
        <v>0</v>
      </c>
      <c r="R100" s="252" t="s">
        <v>233</v>
      </c>
      <c r="S100" s="252" t="s">
        <v>149</v>
      </c>
      <c r="T100" s="253" t="s">
        <v>149</v>
      </c>
      <c r="U100" s="224">
        <v>0</v>
      </c>
      <c r="V100" s="224">
        <f>ROUND(E100*U100,2)</f>
        <v>0</v>
      </c>
      <c r="W100" s="224"/>
      <c r="X100" s="224" t="s">
        <v>234</v>
      </c>
      <c r="Y100" s="224" t="s">
        <v>151</v>
      </c>
      <c r="Z100" s="213"/>
      <c r="AA100" s="213"/>
      <c r="AB100" s="213"/>
      <c r="AC100" s="213"/>
      <c r="AD100" s="213"/>
      <c r="AE100" s="213"/>
      <c r="AF100" s="213"/>
      <c r="AG100" s="213" t="s">
        <v>235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47">
        <v>55</v>
      </c>
      <c r="B101" s="248" t="s">
        <v>438</v>
      </c>
      <c r="C101" s="261" t="s">
        <v>439</v>
      </c>
      <c r="D101" s="249" t="s">
        <v>147</v>
      </c>
      <c r="E101" s="250">
        <v>5</v>
      </c>
      <c r="F101" s="251"/>
      <c r="G101" s="252">
        <f>ROUND(E101*F101,2)</f>
        <v>0</v>
      </c>
      <c r="H101" s="251"/>
      <c r="I101" s="252">
        <f>ROUND(E101*H101,2)</f>
        <v>0</v>
      </c>
      <c r="J101" s="251"/>
      <c r="K101" s="252">
        <f>ROUND(E101*J101,2)</f>
        <v>0</v>
      </c>
      <c r="L101" s="252">
        <v>21</v>
      </c>
      <c r="M101" s="252">
        <f>G101*(1+L101/100)</f>
        <v>0</v>
      </c>
      <c r="N101" s="250">
        <v>1.83E-2</v>
      </c>
      <c r="O101" s="250">
        <f>ROUND(E101*N101,2)</f>
        <v>0.09</v>
      </c>
      <c r="P101" s="250">
        <v>0</v>
      </c>
      <c r="Q101" s="250">
        <f>ROUND(E101*P101,2)</f>
        <v>0</v>
      </c>
      <c r="R101" s="252" t="s">
        <v>233</v>
      </c>
      <c r="S101" s="252" t="s">
        <v>149</v>
      </c>
      <c r="T101" s="253" t="s">
        <v>149</v>
      </c>
      <c r="U101" s="224">
        <v>0</v>
      </c>
      <c r="V101" s="224">
        <f>ROUND(E101*U101,2)</f>
        <v>0</v>
      </c>
      <c r="W101" s="224"/>
      <c r="X101" s="224" t="s">
        <v>234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235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1" x14ac:dyDescent="0.2">
      <c r="A102" s="247">
        <v>56</v>
      </c>
      <c r="B102" s="248" t="s">
        <v>440</v>
      </c>
      <c r="C102" s="261" t="s">
        <v>441</v>
      </c>
      <c r="D102" s="249" t="s">
        <v>147</v>
      </c>
      <c r="E102" s="250">
        <v>2</v>
      </c>
      <c r="F102" s="251"/>
      <c r="G102" s="252">
        <f>ROUND(E102*F102,2)</f>
        <v>0</v>
      </c>
      <c r="H102" s="251"/>
      <c r="I102" s="252">
        <f>ROUND(E102*H102,2)</f>
        <v>0</v>
      </c>
      <c r="J102" s="251"/>
      <c r="K102" s="252">
        <f>ROUND(E102*J102,2)</f>
        <v>0</v>
      </c>
      <c r="L102" s="252">
        <v>21</v>
      </c>
      <c r="M102" s="252">
        <f>G102*(1+L102/100)</f>
        <v>0</v>
      </c>
      <c r="N102" s="250">
        <v>2.1350000000000001E-2</v>
      </c>
      <c r="O102" s="250">
        <f>ROUND(E102*N102,2)</f>
        <v>0.04</v>
      </c>
      <c r="P102" s="250">
        <v>0</v>
      </c>
      <c r="Q102" s="250">
        <f>ROUND(E102*P102,2)</f>
        <v>0</v>
      </c>
      <c r="R102" s="252" t="s">
        <v>233</v>
      </c>
      <c r="S102" s="252" t="s">
        <v>149</v>
      </c>
      <c r="T102" s="253" t="s">
        <v>149</v>
      </c>
      <c r="U102" s="224">
        <v>0</v>
      </c>
      <c r="V102" s="224">
        <f>ROUND(E102*U102,2)</f>
        <v>0</v>
      </c>
      <c r="W102" s="224"/>
      <c r="X102" s="224" t="s">
        <v>234</v>
      </c>
      <c r="Y102" s="224" t="s">
        <v>151</v>
      </c>
      <c r="Z102" s="213"/>
      <c r="AA102" s="213"/>
      <c r="AB102" s="213"/>
      <c r="AC102" s="213"/>
      <c r="AD102" s="213"/>
      <c r="AE102" s="213"/>
      <c r="AF102" s="213"/>
      <c r="AG102" s="213" t="s">
        <v>235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 x14ac:dyDescent="0.2">
      <c r="A103" s="247">
        <v>57</v>
      </c>
      <c r="B103" s="248" t="s">
        <v>442</v>
      </c>
      <c r="C103" s="261" t="s">
        <v>443</v>
      </c>
      <c r="D103" s="249" t="s">
        <v>147</v>
      </c>
      <c r="E103" s="250">
        <v>6</v>
      </c>
      <c r="F103" s="251"/>
      <c r="G103" s="252">
        <f>ROUND(E103*F103,2)</f>
        <v>0</v>
      </c>
      <c r="H103" s="251"/>
      <c r="I103" s="252">
        <f>ROUND(E103*H103,2)</f>
        <v>0</v>
      </c>
      <c r="J103" s="251"/>
      <c r="K103" s="252">
        <f>ROUND(E103*J103,2)</f>
        <v>0</v>
      </c>
      <c r="L103" s="252">
        <v>21</v>
      </c>
      <c r="M103" s="252">
        <f>G103*(1+L103/100)</f>
        <v>0</v>
      </c>
      <c r="N103" s="250">
        <v>2.4400000000000002E-2</v>
      </c>
      <c r="O103" s="250">
        <f>ROUND(E103*N103,2)</f>
        <v>0.15</v>
      </c>
      <c r="P103" s="250">
        <v>0</v>
      </c>
      <c r="Q103" s="250">
        <f>ROUND(E103*P103,2)</f>
        <v>0</v>
      </c>
      <c r="R103" s="252" t="s">
        <v>233</v>
      </c>
      <c r="S103" s="252" t="s">
        <v>149</v>
      </c>
      <c r="T103" s="253" t="s">
        <v>149</v>
      </c>
      <c r="U103" s="224">
        <v>0</v>
      </c>
      <c r="V103" s="224">
        <f>ROUND(E103*U103,2)</f>
        <v>0</v>
      </c>
      <c r="W103" s="224"/>
      <c r="X103" s="224" t="s">
        <v>234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235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47">
        <v>58</v>
      </c>
      <c r="B104" s="248" t="s">
        <v>444</v>
      </c>
      <c r="C104" s="261" t="s">
        <v>445</v>
      </c>
      <c r="D104" s="249" t="s">
        <v>147</v>
      </c>
      <c r="E104" s="250">
        <v>5</v>
      </c>
      <c r="F104" s="251"/>
      <c r="G104" s="252">
        <f>ROUND(E104*F104,2)</f>
        <v>0</v>
      </c>
      <c r="H104" s="251"/>
      <c r="I104" s="252">
        <f>ROUND(E104*H104,2)</f>
        <v>0</v>
      </c>
      <c r="J104" s="251"/>
      <c r="K104" s="252">
        <f>ROUND(E104*J104,2)</f>
        <v>0</v>
      </c>
      <c r="L104" s="252">
        <v>21</v>
      </c>
      <c r="M104" s="252">
        <f>G104*(1+L104/100)</f>
        <v>0</v>
      </c>
      <c r="N104" s="250">
        <v>2.7449999999999999E-2</v>
      </c>
      <c r="O104" s="250">
        <f>ROUND(E104*N104,2)</f>
        <v>0.14000000000000001</v>
      </c>
      <c r="P104" s="250">
        <v>0</v>
      </c>
      <c r="Q104" s="250">
        <f>ROUND(E104*P104,2)</f>
        <v>0</v>
      </c>
      <c r="R104" s="252" t="s">
        <v>233</v>
      </c>
      <c r="S104" s="252" t="s">
        <v>149</v>
      </c>
      <c r="T104" s="253" t="s">
        <v>149</v>
      </c>
      <c r="U104" s="224">
        <v>0</v>
      </c>
      <c r="V104" s="224">
        <f>ROUND(E104*U104,2)</f>
        <v>0</v>
      </c>
      <c r="W104" s="224"/>
      <c r="X104" s="224" t="s">
        <v>234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235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1" x14ac:dyDescent="0.2">
      <c r="A105" s="247">
        <v>59</v>
      </c>
      <c r="B105" s="248" t="s">
        <v>446</v>
      </c>
      <c r="C105" s="261" t="s">
        <v>447</v>
      </c>
      <c r="D105" s="249" t="s">
        <v>147</v>
      </c>
      <c r="E105" s="250">
        <v>3</v>
      </c>
      <c r="F105" s="251"/>
      <c r="G105" s="252">
        <f>ROUND(E105*F105,2)</f>
        <v>0</v>
      </c>
      <c r="H105" s="251"/>
      <c r="I105" s="252">
        <f>ROUND(E105*H105,2)</f>
        <v>0</v>
      </c>
      <c r="J105" s="251"/>
      <c r="K105" s="252">
        <f>ROUND(E105*J105,2)</f>
        <v>0</v>
      </c>
      <c r="L105" s="252">
        <v>21</v>
      </c>
      <c r="M105" s="252">
        <f>G105*(1+L105/100)</f>
        <v>0</v>
      </c>
      <c r="N105" s="250">
        <v>3.0499999999999999E-2</v>
      </c>
      <c r="O105" s="250">
        <f>ROUND(E105*N105,2)</f>
        <v>0.09</v>
      </c>
      <c r="P105" s="250">
        <v>0</v>
      </c>
      <c r="Q105" s="250">
        <f>ROUND(E105*P105,2)</f>
        <v>0</v>
      </c>
      <c r="R105" s="252" t="s">
        <v>233</v>
      </c>
      <c r="S105" s="252" t="s">
        <v>149</v>
      </c>
      <c r="T105" s="253" t="s">
        <v>149</v>
      </c>
      <c r="U105" s="224">
        <v>0</v>
      </c>
      <c r="V105" s="224">
        <f>ROUND(E105*U105,2)</f>
        <v>0</v>
      </c>
      <c r="W105" s="224"/>
      <c r="X105" s="224" t="s">
        <v>234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235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2.5" outlineLevel="1" x14ac:dyDescent="0.2">
      <c r="A106" s="247">
        <v>60</v>
      </c>
      <c r="B106" s="248" t="s">
        <v>448</v>
      </c>
      <c r="C106" s="261" t="s">
        <v>449</v>
      </c>
      <c r="D106" s="249" t="s">
        <v>147</v>
      </c>
      <c r="E106" s="250">
        <v>5</v>
      </c>
      <c r="F106" s="251"/>
      <c r="G106" s="252">
        <f>ROUND(E106*F106,2)</f>
        <v>0</v>
      </c>
      <c r="H106" s="251"/>
      <c r="I106" s="252">
        <f>ROUND(E106*H106,2)</f>
        <v>0</v>
      </c>
      <c r="J106" s="251"/>
      <c r="K106" s="252">
        <f>ROUND(E106*J106,2)</f>
        <v>0</v>
      </c>
      <c r="L106" s="252">
        <v>21</v>
      </c>
      <c r="M106" s="252">
        <f>G106*(1+L106/100)</f>
        <v>0</v>
      </c>
      <c r="N106" s="250">
        <v>3.3550000000000003E-2</v>
      </c>
      <c r="O106" s="250">
        <f>ROUND(E106*N106,2)</f>
        <v>0.17</v>
      </c>
      <c r="P106" s="250">
        <v>0</v>
      </c>
      <c r="Q106" s="250">
        <f>ROUND(E106*P106,2)</f>
        <v>0</v>
      </c>
      <c r="R106" s="252" t="s">
        <v>233</v>
      </c>
      <c r="S106" s="252" t="s">
        <v>149</v>
      </c>
      <c r="T106" s="253" t="s">
        <v>149</v>
      </c>
      <c r="U106" s="224">
        <v>0</v>
      </c>
      <c r="V106" s="224">
        <f>ROUND(E106*U106,2)</f>
        <v>0</v>
      </c>
      <c r="W106" s="224"/>
      <c r="X106" s="224" t="s">
        <v>234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235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2.5" outlineLevel="1" x14ac:dyDescent="0.2">
      <c r="A107" s="247">
        <v>61</v>
      </c>
      <c r="B107" s="248" t="s">
        <v>450</v>
      </c>
      <c r="C107" s="261" t="s">
        <v>451</v>
      </c>
      <c r="D107" s="249" t="s">
        <v>147</v>
      </c>
      <c r="E107" s="250">
        <v>1</v>
      </c>
      <c r="F107" s="251"/>
      <c r="G107" s="252">
        <f>ROUND(E107*F107,2)</f>
        <v>0</v>
      </c>
      <c r="H107" s="251"/>
      <c r="I107" s="252">
        <f>ROUND(E107*H107,2)</f>
        <v>0</v>
      </c>
      <c r="J107" s="251"/>
      <c r="K107" s="252">
        <f>ROUND(E107*J107,2)</f>
        <v>0</v>
      </c>
      <c r="L107" s="252">
        <v>21</v>
      </c>
      <c r="M107" s="252">
        <f>G107*(1+L107/100)</f>
        <v>0</v>
      </c>
      <c r="N107" s="250">
        <v>3.6600000000000001E-2</v>
      </c>
      <c r="O107" s="250">
        <f>ROUND(E107*N107,2)</f>
        <v>0.04</v>
      </c>
      <c r="P107" s="250">
        <v>0</v>
      </c>
      <c r="Q107" s="250">
        <f>ROUND(E107*P107,2)</f>
        <v>0</v>
      </c>
      <c r="R107" s="252" t="s">
        <v>233</v>
      </c>
      <c r="S107" s="252" t="s">
        <v>149</v>
      </c>
      <c r="T107" s="253" t="s">
        <v>149</v>
      </c>
      <c r="U107" s="224">
        <v>0</v>
      </c>
      <c r="V107" s="224">
        <f>ROUND(E107*U107,2)</f>
        <v>0</v>
      </c>
      <c r="W107" s="224"/>
      <c r="X107" s="224" t="s">
        <v>234</v>
      </c>
      <c r="Y107" s="224" t="s">
        <v>151</v>
      </c>
      <c r="Z107" s="213"/>
      <c r="AA107" s="213"/>
      <c r="AB107" s="213"/>
      <c r="AC107" s="213"/>
      <c r="AD107" s="213"/>
      <c r="AE107" s="213"/>
      <c r="AF107" s="213"/>
      <c r="AG107" s="213" t="s">
        <v>235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 x14ac:dyDescent="0.2">
      <c r="A108" s="247">
        <v>62</v>
      </c>
      <c r="B108" s="248" t="s">
        <v>452</v>
      </c>
      <c r="C108" s="261" t="s">
        <v>453</v>
      </c>
      <c r="D108" s="249" t="s">
        <v>147</v>
      </c>
      <c r="E108" s="250">
        <v>3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4.2700000000000002E-2</v>
      </c>
      <c r="O108" s="250">
        <f>ROUND(E108*N108,2)</f>
        <v>0.13</v>
      </c>
      <c r="P108" s="250">
        <v>0</v>
      </c>
      <c r="Q108" s="250">
        <f>ROUND(E108*P108,2)</f>
        <v>0</v>
      </c>
      <c r="R108" s="252" t="s">
        <v>233</v>
      </c>
      <c r="S108" s="252" t="s">
        <v>149</v>
      </c>
      <c r="T108" s="253" t="s">
        <v>149</v>
      </c>
      <c r="U108" s="224">
        <v>0</v>
      </c>
      <c r="V108" s="224">
        <f>ROUND(E108*U108,2)</f>
        <v>0</v>
      </c>
      <c r="W108" s="224"/>
      <c r="X108" s="224" t="s">
        <v>234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235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1" x14ac:dyDescent="0.2">
      <c r="A109" s="247">
        <v>63</v>
      </c>
      <c r="B109" s="248" t="s">
        <v>454</v>
      </c>
      <c r="C109" s="261" t="s">
        <v>455</v>
      </c>
      <c r="D109" s="249" t="s">
        <v>147</v>
      </c>
      <c r="E109" s="250">
        <v>9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4.8800000000000003E-2</v>
      </c>
      <c r="O109" s="250">
        <f>ROUND(E109*N109,2)</f>
        <v>0.44</v>
      </c>
      <c r="P109" s="250">
        <v>0</v>
      </c>
      <c r="Q109" s="250">
        <f>ROUND(E109*P109,2)</f>
        <v>0</v>
      </c>
      <c r="R109" s="252" t="s">
        <v>233</v>
      </c>
      <c r="S109" s="252" t="s">
        <v>149</v>
      </c>
      <c r="T109" s="253" t="s">
        <v>149</v>
      </c>
      <c r="U109" s="224">
        <v>0</v>
      </c>
      <c r="V109" s="224">
        <f>ROUND(E109*U109,2)</f>
        <v>0</v>
      </c>
      <c r="W109" s="224"/>
      <c r="X109" s="224" t="s">
        <v>234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235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2.5" outlineLevel="1" x14ac:dyDescent="0.2">
      <c r="A110" s="247">
        <v>64</v>
      </c>
      <c r="B110" s="248" t="s">
        <v>456</v>
      </c>
      <c r="C110" s="261" t="s">
        <v>457</v>
      </c>
      <c r="D110" s="249" t="s">
        <v>147</v>
      </c>
      <c r="E110" s="250">
        <v>14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5.4899999999999997E-2</v>
      </c>
      <c r="O110" s="250">
        <f>ROUND(E110*N110,2)</f>
        <v>0.77</v>
      </c>
      <c r="P110" s="250">
        <v>0</v>
      </c>
      <c r="Q110" s="250">
        <f>ROUND(E110*P110,2)</f>
        <v>0</v>
      </c>
      <c r="R110" s="252" t="s">
        <v>233</v>
      </c>
      <c r="S110" s="252" t="s">
        <v>149</v>
      </c>
      <c r="T110" s="253" t="s">
        <v>149</v>
      </c>
      <c r="U110" s="224">
        <v>0</v>
      </c>
      <c r="V110" s="224">
        <f>ROUND(E110*U110,2)</f>
        <v>0</v>
      </c>
      <c r="W110" s="224"/>
      <c r="X110" s="224" t="s">
        <v>234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235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47">
        <v>65</v>
      </c>
      <c r="B111" s="248" t="s">
        <v>458</v>
      </c>
      <c r="C111" s="261" t="s">
        <v>459</v>
      </c>
      <c r="D111" s="249" t="s">
        <v>147</v>
      </c>
      <c r="E111" s="250">
        <v>3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21</v>
      </c>
      <c r="M111" s="252">
        <f>G111*(1+L111/100)</f>
        <v>0</v>
      </c>
      <c r="N111" s="250">
        <v>7.0150000000000004E-2</v>
      </c>
      <c r="O111" s="250">
        <f>ROUND(E111*N111,2)</f>
        <v>0.21</v>
      </c>
      <c r="P111" s="250">
        <v>0</v>
      </c>
      <c r="Q111" s="250">
        <f>ROUND(E111*P111,2)</f>
        <v>0</v>
      </c>
      <c r="R111" s="252" t="s">
        <v>233</v>
      </c>
      <c r="S111" s="252" t="s">
        <v>149</v>
      </c>
      <c r="T111" s="253" t="s">
        <v>149</v>
      </c>
      <c r="U111" s="224">
        <v>0</v>
      </c>
      <c r="V111" s="224">
        <f>ROUND(E111*U111,2)</f>
        <v>0</v>
      </c>
      <c r="W111" s="224"/>
      <c r="X111" s="224" t="s">
        <v>234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235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47">
        <v>66</v>
      </c>
      <c r="B112" s="248" t="s">
        <v>460</v>
      </c>
      <c r="C112" s="261" t="s">
        <v>461</v>
      </c>
      <c r="D112" s="249" t="s">
        <v>147</v>
      </c>
      <c r="E112" s="250">
        <v>1</v>
      </c>
      <c r="F112" s="251"/>
      <c r="G112" s="252">
        <f>ROUND(E112*F112,2)</f>
        <v>0</v>
      </c>
      <c r="H112" s="251"/>
      <c r="I112" s="252">
        <f>ROUND(E112*H112,2)</f>
        <v>0</v>
      </c>
      <c r="J112" s="251"/>
      <c r="K112" s="252">
        <f>ROUND(E112*J112,2)</f>
        <v>0</v>
      </c>
      <c r="L112" s="252">
        <v>21</v>
      </c>
      <c r="M112" s="252">
        <f>G112*(1+L112/100)</f>
        <v>0</v>
      </c>
      <c r="N112" s="250">
        <v>7.9299999999999995E-2</v>
      </c>
      <c r="O112" s="250">
        <f>ROUND(E112*N112,2)</f>
        <v>0.08</v>
      </c>
      <c r="P112" s="250">
        <v>0</v>
      </c>
      <c r="Q112" s="250">
        <f>ROUND(E112*P112,2)</f>
        <v>0</v>
      </c>
      <c r="R112" s="252" t="s">
        <v>233</v>
      </c>
      <c r="S112" s="252" t="s">
        <v>149</v>
      </c>
      <c r="T112" s="253" t="s">
        <v>149</v>
      </c>
      <c r="U112" s="224">
        <v>0</v>
      </c>
      <c r="V112" s="224">
        <f>ROUND(E112*U112,2)</f>
        <v>0</v>
      </c>
      <c r="W112" s="224"/>
      <c r="X112" s="224" t="s">
        <v>234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235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47">
        <v>67</v>
      </c>
      <c r="B113" s="248" t="s">
        <v>462</v>
      </c>
      <c r="C113" s="261" t="s">
        <v>463</v>
      </c>
      <c r="D113" s="249" t="s">
        <v>147</v>
      </c>
      <c r="E113" s="250">
        <v>1</v>
      </c>
      <c r="F113" s="251"/>
      <c r="G113" s="252">
        <f>ROUND(E113*F113,2)</f>
        <v>0</v>
      </c>
      <c r="H113" s="251"/>
      <c r="I113" s="252">
        <f>ROUND(E113*H113,2)</f>
        <v>0</v>
      </c>
      <c r="J113" s="251"/>
      <c r="K113" s="252">
        <f>ROUND(E113*J113,2)</f>
        <v>0</v>
      </c>
      <c r="L113" s="252">
        <v>21</v>
      </c>
      <c r="M113" s="252">
        <f>G113*(1+L113/100)</f>
        <v>0</v>
      </c>
      <c r="N113" s="250">
        <v>2.5409999999999999E-2</v>
      </c>
      <c r="O113" s="250">
        <f>ROUND(E113*N113,2)</f>
        <v>0.03</v>
      </c>
      <c r="P113" s="250">
        <v>0</v>
      </c>
      <c r="Q113" s="250">
        <f>ROUND(E113*P113,2)</f>
        <v>0</v>
      </c>
      <c r="R113" s="252" t="s">
        <v>233</v>
      </c>
      <c r="S113" s="252" t="s">
        <v>149</v>
      </c>
      <c r="T113" s="253" t="s">
        <v>149</v>
      </c>
      <c r="U113" s="224">
        <v>0</v>
      </c>
      <c r="V113" s="224">
        <f>ROUND(E113*U113,2)</f>
        <v>0</v>
      </c>
      <c r="W113" s="224"/>
      <c r="X113" s="224" t="s">
        <v>234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235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47">
        <v>68</v>
      </c>
      <c r="B114" s="248" t="s">
        <v>464</v>
      </c>
      <c r="C114" s="261" t="s">
        <v>465</v>
      </c>
      <c r="D114" s="249" t="s">
        <v>147</v>
      </c>
      <c r="E114" s="250">
        <v>1</v>
      </c>
      <c r="F114" s="251"/>
      <c r="G114" s="252">
        <f>ROUND(E114*F114,2)</f>
        <v>0</v>
      </c>
      <c r="H114" s="251"/>
      <c r="I114" s="252">
        <f>ROUND(E114*H114,2)</f>
        <v>0</v>
      </c>
      <c r="J114" s="251"/>
      <c r="K114" s="252">
        <f>ROUND(E114*J114,2)</f>
        <v>0</v>
      </c>
      <c r="L114" s="252">
        <v>21</v>
      </c>
      <c r="M114" s="252">
        <f>G114*(1+L114/100)</f>
        <v>0</v>
      </c>
      <c r="N114" s="250">
        <v>2.904E-2</v>
      </c>
      <c r="O114" s="250">
        <f>ROUND(E114*N114,2)</f>
        <v>0.03</v>
      </c>
      <c r="P114" s="250">
        <v>0</v>
      </c>
      <c r="Q114" s="250">
        <f>ROUND(E114*P114,2)</f>
        <v>0</v>
      </c>
      <c r="R114" s="252" t="s">
        <v>233</v>
      </c>
      <c r="S114" s="252" t="s">
        <v>149</v>
      </c>
      <c r="T114" s="253" t="s">
        <v>149</v>
      </c>
      <c r="U114" s="224">
        <v>0</v>
      </c>
      <c r="V114" s="224">
        <f>ROUND(E114*U114,2)</f>
        <v>0</v>
      </c>
      <c r="W114" s="224"/>
      <c r="X114" s="224" t="s">
        <v>234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235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ht="22.5" outlineLevel="1" x14ac:dyDescent="0.2">
      <c r="A115" s="247">
        <v>69</v>
      </c>
      <c r="B115" s="248" t="s">
        <v>466</v>
      </c>
      <c r="C115" s="261" t="s">
        <v>467</v>
      </c>
      <c r="D115" s="249" t="s">
        <v>147</v>
      </c>
      <c r="E115" s="250">
        <v>1</v>
      </c>
      <c r="F115" s="251"/>
      <c r="G115" s="252">
        <f>ROUND(E115*F115,2)</f>
        <v>0</v>
      </c>
      <c r="H115" s="251"/>
      <c r="I115" s="252">
        <f>ROUND(E115*H115,2)</f>
        <v>0</v>
      </c>
      <c r="J115" s="251"/>
      <c r="K115" s="252">
        <f>ROUND(E115*J115,2)</f>
        <v>0</v>
      </c>
      <c r="L115" s="252">
        <v>21</v>
      </c>
      <c r="M115" s="252">
        <f>G115*(1+L115/100)</f>
        <v>0</v>
      </c>
      <c r="N115" s="250">
        <v>3.2669999999999998E-2</v>
      </c>
      <c r="O115" s="250">
        <f>ROUND(E115*N115,2)</f>
        <v>0.03</v>
      </c>
      <c r="P115" s="250">
        <v>0</v>
      </c>
      <c r="Q115" s="250">
        <f>ROUND(E115*P115,2)</f>
        <v>0</v>
      </c>
      <c r="R115" s="252" t="s">
        <v>233</v>
      </c>
      <c r="S115" s="252" t="s">
        <v>149</v>
      </c>
      <c r="T115" s="253" t="s">
        <v>149</v>
      </c>
      <c r="U115" s="224">
        <v>0</v>
      </c>
      <c r="V115" s="224">
        <f>ROUND(E115*U115,2)</f>
        <v>0</v>
      </c>
      <c r="W115" s="224"/>
      <c r="X115" s="224" t="s">
        <v>234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235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22.5" outlineLevel="1" x14ac:dyDescent="0.2">
      <c r="A116" s="247">
        <v>70</v>
      </c>
      <c r="B116" s="248" t="s">
        <v>468</v>
      </c>
      <c r="C116" s="261" t="s">
        <v>469</v>
      </c>
      <c r="D116" s="249" t="s">
        <v>147</v>
      </c>
      <c r="E116" s="250">
        <v>5</v>
      </c>
      <c r="F116" s="251"/>
      <c r="G116" s="252">
        <f>ROUND(E116*F116,2)</f>
        <v>0</v>
      </c>
      <c r="H116" s="251"/>
      <c r="I116" s="252">
        <f>ROUND(E116*H116,2)</f>
        <v>0</v>
      </c>
      <c r="J116" s="251"/>
      <c r="K116" s="252">
        <f>ROUND(E116*J116,2)</f>
        <v>0</v>
      </c>
      <c r="L116" s="252">
        <v>21</v>
      </c>
      <c r="M116" s="252">
        <f>G116*(1+L116/100)</f>
        <v>0</v>
      </c>
      <c r="N116" s="250">
        <v>3.6299999999999999E-2</v>
      </c>
      <c r="O116" s="250">
        <f>ROUND(E116*N116,2)</f>
        <v>0.18</v>
      </c>
      <c r="P116" s="250">
        <v>0</v>
      </c>
      <c r="Q116" s="250">
        <f>ROUND(E116*P116,2)</f>
        <v>0</v>
      </c>
      <c r="R116" s="252" t="s">
        <v>233</v>
      </c>
      <c r="S116" s="252" t="s">
        <v>149</v>
      </c>
      <c r="T116" s="253" t="s">
        <v>149</v>
      </c>
      <c r="U116" s="224">
        <v>0</v>
      </c>
      <c r="V116" s="224">
        <f>ROUND(E116*U116,2)</f>
        <v>0</v>
      </c>
      <c r="W116" s="224"/>
      <c r="X116" s="224" t="s">
        <v>234</v>
      </c>
      <c r="Y116" s="224" t="s">
        <v>151</v>
      </c>
      <c r="Z116" s="213"/>
      <c r="AA116" s="213"/>
      <c r="AB116" s="213"/>
      <c r="AC116" s="213"/>
      <c r="AD116" s="213"/>
      <c r="AE116" s="213"/>
      <c r="AF116" s="213"/>
      <c r="AG116" s="213" t="s">
        <v>235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2.5" outlineLevel="1" x14ac:dyDescent="0.2">
      <c r="A117" s="247">
        <v>71</v>
      </c>
      <c r="B117" s="248" t="s">
        <v>470</v>
      </c>
      <c r="C117" s="261" t="s">
        <v>471</v>
      </c>
      <c r="D117" s="249" t="s">
        <v>147</v>
      </c>
      <c r="E117" s="250">
        <v>8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3.993E-2</v>
      </c>
      <c r="O117" s="250">
        <f>ROUND(E117*N117,2)</f>
        <v>0.32</v>
      </c>
      <c r="P117" s="250">
        <v>0</v>
      </c>
      <c r="Q117" s="250">
        <f>ROUND(E117*P117,2)</f>
        <v>0</v>
      </c>
      <c r="R117" s="252" t="s">
        <v>233</v>
      </c>
      <c r="S117" s="252" t="s">
        <v>149</v>
      </c>
      <c r="T117" s="253" t="s">
        <v>149</v>
      </c>
      <c r="U117" s="224">
        <v>0</v>
      </c>
      <c r="V117" s="224">
        <f>ROUND(E117*U117,2)</f>
        <v>0</v>
      </c>
      <c r="W117" s="224"/>
      <c r="X117" s="224" t="s">
        <v>234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235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2.5" outlineLevel="1" x14ac:dyDescent="0.2">
      <c r="A118" s="247">
        <v>72</v>
      </c>
      <c r="B118" s="248" t="s">
        <v>472</v>
      </c>
      <c r="C118" s="261" t="s">
        <v>473</v>
      </c>
      <c r="D118" s="249" t="s">
        <v>147</v>
      </c>
      <c r="E118" s="250">
        <v>4</v>
      </c>
      <c r="F118" s="251"/>
      <c r="G118" s="252">
        <f>ROUND(E118*F118,2)</f>
        <v>0</v>
      </c>
      <c r="H118" s="251"/>
      <c r="I118" s="252">
        <f>ROUND(E118*H118,2)</f>
        <v>0</v>
      </c>
      <c r="J118" s="251"/>
      <c r="K118" s="252">
        <f>ROUND(E118*J118,2)</f>
        <v>0</v>
      </c>
      <c r="L118" s="252">
        <v>21</v>
      </c>
      <c r="M118" s="252">
        <f>G118*(1+L118/100)</f>
        <v>0</v>
      </c>
      <c r="N118" s="250">
        <v>4.3560000000000001E-2</v>
      </c>
      <c r="O118" s="250">
        <f>ROUND(E118*N118,2)</f>
        <v>0.17</v>
      </c>
      <c r="P118" s="250">
        <v>0</v>
      </c>
      <c r="Q118" s="250">
        <f>ROUND(E118*P118,2)</f>
        <v>0</v>
      </c>
      <c r="R118" s="252" t="s">
        <v>233</v>
      </c>
      <c r="S118" s="252" t="s">
        <v>149</v>
      </c>
      <c r="T118" s="253" t="s">
        <v>149</v>
      </c>
      <c r="U118" s="224">
        <v>0</v>
      </c>
      <c r="V118" s="224">
        <f>ROUND(E118*U118,2)</f>
        <v>0</v>
      </c>
      <c r="W118" s="224"/>
      <c r="X118" s="224" t="s">
        <v>234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235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ht="22.5" outlineLevel="1" x14ac:dyDescent="0.2">
      <c r="A119" s="247">
        <v>73</v>
      </c>
      <c r="B119" s="248" t="s">
        <v>474</v>
      </c>
      <c r="C119" s="261" t="s">
        <v>475</v>
      </c>
      <c r="D119" s="249" t="s">
        <v>147</v>
      </c>
      <c r="E119" s="250">
        <v>7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5.0819999999999997E-2</v>
      </c>
      <c r="O119" s="250">
        <f>ROUND(E119*N119,2)</f>
        <v>0.36</v>
      </c>
      <c r="P119" s="250">
        <v>0</v>
      </c>
      <c r="Q119" s="250">
        <f>ROUND(E119*P119,2)</f>
        <v>0</v>
      </c>
      <c r="R119" s="252" t="s">
        <v>233</v>
      </c>
      <c r="S119" s="252" t="s">
        <v>149</v>
      </c>
      <c r="T119" s="253" t="s">
        <v>149</v>
      </c>
      <c r="U119" s="224">
        <v>0</v>
      </c>
      <c r="V119" s="224">
        <f>ROUND(E119*U119,2)</f>
        <v>0</v>
      </c>
      <c r="W119" s="224"/>
      <c r="X119" s="224" t="s">
        <v>234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235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47">
        <v>74</v>
      </c>
      <c r="B120" s="248" t="s">
        <v>476</v>
      </c>
      <c r="C120" s="261" t="s">
        <v>477</v>
      </c>
      <c r="D120" s="249" t="s">
        <v>147</v>
      </c>
      <c r="E120" s="250">
        <v>1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6.5339999999999995E-2</v>
      </c>
      <c r="O120" s="250">
        <f>ROUND(E120*N120,2)</f>
        <v>7.0000000000000007E-2</v>
      </c>
      <c r="P120" s="250">
        <v>0</v>
      </c>
      <c r="Q120" s="250">
        <f>ROUND(E120*P120,2)</f>
        <v>0</v>
      </c>
      <c r="R120" s="252" t="s">
        <v>233</v>
      </c>
      <c r="S120" s="252" t="s">
        <v>149</v>
      </c>
      <c r="T120" s="253" t="s">
        <v>149</v>
      </c>
      <c r="U120" s="224">
        <v>0</v>
      </c>
      <c r="V120" s="224">
        <f>ROUND(E120*U120,2)</f>
        <v>0</v>
      </c>
      <c r="W120" s="224"/>
      <c r="X120" s="224" t="s">
        <v>234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235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2.5" outlineLevel="1" x14ac:dyDescent="0.2">
      <c r="A121" s="237">
        <v>75</v>
      </c>
      <c r="B121" s="238" t="s">
        <v>478</v>
      </c>
      <c r="C121" s="258" t="s">
        <v>479</v>
      </c>
      <c r="D121" s="239" t="s">
        <v>147</v>
      </c>
      <c r="E121" s="240">
        <v>1</v>
      </c>
      <c r="F121" s="241"/>
      <c r="G121" s="242">
        <f>ROUND(E121*F121,2)</f>
        <v>0</v>
      </c>
      <c r="H121" s="241"/>
      <c r="I121" s="242">
        <f>ROUND(E121*H121,2)</f>
        <v>0</v>
      </c>
      <c r="J121" s="241"/>
      <c r="K121" s="242">
        <f>ROUND(E121*J121,2)</f>
        <v>0</v>
      </c>
      <c r="L121" s="242">
        <v>21</v>
      </c>
      <c r="M121" s="242">
        <f>G121*(1+L121/100)</f>
        <v>0</v>
      </c>
      <c r="N121" s="240">
        <v>7.2599999999999998E-2</v>
      </c>
      <c r="O121" s="240">
        <f>ROUND(E121*N121,2)</f>
        <v>7.0000000000000007E-2</v>
      </c>
      <c r="P121" s="240">
        <v>0</v>
      </c>
      <c r="Q121" s="240">
        <f>ROUND(E121*P121,2)</f>
        <v>0</v>
      </c>
      <c r="R121" s="242" t="s">
        <v>233</v>
      </c>
      <c r="S121" s="242" t="s">
        <v>149</v>
      </c>
      <c r="T121" s="243" t="s">
        <v>149</v>
      </c>
      <c r="U121" s="224">
        <v>0</v>
      </c>
      <c r="V121" s="224">
        <f>ROUND(E121*U121,2)</f>
        <v>0</v>
      </c>
      <c r="W121" s="224"/>
      <c r="X121" s="224" t="s">
        <v>234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235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>
        <v>76</v>
      </c>
      <c r="B122" s="221" t="s">
        <v>480</v>
      </c>
      <c r="C122" s="263" t="s">
        <v>481</v>
      </c>
      <c r="D122" s="222" t="s">
        <v>0</v>
      </c>
      <c r="E122" s="255"/>
      <c r="F122" s="225"/>
      <c r="G122" s="224">
        <f>ROUND(E122*F122,2)</f>
        <v>0</v>
      </c>
      <c r="H122" s="225"/>
      <c r="I122" s="224">
        <f>ROUND(E122*H122,2)</f>
        <v>0</v>
      </c>
      <c r="J122" s="225"/>
      <c r="K122" s="224">
        <f>ROUND(E122*J122,2)</f>
        <v>0</v>
      </c>
      <c r="L122" s="224">
        <v>21</v>
      </c>
      <c r="M122" s="224">
        <f>G122*(1+L122/100)</f>
        <v>0</v>
      </c>
      <c r="N122" s="223">
        <v>0</v>
      </c>
      <c r="O122" s="223">
        <f>ROUND(E122*N122,2)</f>
        <v>0</v>
      </c>
      <c r="P122" s="223">
        <v>0</v>
      </c>
      <c r="Q122" s="223">
        <f>ROUND(E122*P122,2)</f>
        <v>0</v>
      </c>
      <c r="R122" s="224" t="s">
        <v>177</v>
      </c>
      <c r="S122" s="224" t="s">
        <v>149</v>
      </c>
      <c r="T122" s="224" t="s">
        <v>149</v>
      </c>
      <c r="U122" s="224">
        <v>0</v>
      </c>
      <c r="V122" s="224">
        <f>ROUND(E122*U122,2)</f>
        <v>0</v>
      </c>
      <c r="W122" s="224"/>
      <c r="X122" s="224" t="s">
        <v>252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253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x14ac:dyDescent="0.2">
      <c r="A123" s="230" t="s">
        <v>143</v>
      </c>
      <c r="B123" s="231" t="s">
        <v>108</v>
      </c>
      <c r="C123" s="257" t="s">
        <v>109</v>
      </c>
      <c r="D123" s="232"/>
      <c r="E123" s="233"/>
      <c r="F123" s="234"/>
      <c r="G123" s="234">
        <f>SUMIF(AG124:AG127,"&lt;&gt;NOR",G124:G127)</f>
        <v>0</v>
      </c>
      <c r="H123" s="234"/>
      <c r="I123" s="234">
        <f>SUM(I124:I127)</f>
        <v>0</v>
      </c>
      <c r="J123" s="234"/>
      <c r="K123" s="234">
        <f>SUM(K124:K127)</f>
        <v>0</v>
      </c>
      <c r="L123" s="234"/>
      <c r="M123" s="234">
        <f>SUM(M124:M127)</f>
        <v>0</v>
      </c>
      <c r="N123" s="233"/>
      <c r="O123" s="233">
        <f>SUM(O124:O127)</f>
        <v>0.30000000000000004</v>
      </c>
      <c r="P123" s="233"/>
      <c r="Q123" s="233">
        <f>SUM(Q124:Q127)</f>
        <v>0</v>
      </c>
      <c r="R123" s="234"/>
      <c r="S123" s="234"/>
      <c r="T123" s="235"/>
      <c r="U123" s="229"/>
      <c r="V123" s="229">
        <f>SUM(V124:V127)</f>
        <v>120.4</v>
      </c>
      <c r="W123" s="229"/>
      <c r="X123" s="229"/>
      <c r="Y123" s="229"/>
      <c r="AG123" t="s">
        <v>144</v>
      </c>
    </row>
    <row r="124" spans="1:60" outlineLevel="1" x14ac:dyDescent="0.2">
      <c r="A124" s="247">
        <v>77</v>
      </c>
      <c r="B124" s="248" t="s">
        <v>332</v>
      </c>
      <c r="C124" s="261" t="s">
        <v>333</v>
      </c>
      <c r="D124" s="249" t="s">
        <v>334</v>
      </c>
      <c r="E124" s="250">
        <v>280</v>
      </c>
      <c r="F124" s="251"/>
      <c r="G124" s="252">
        <f>ROUND(E124*F124,2)</f>
        <v>0</v>
      </c>
      <c r="H124" s="251"/>
      <c r="I124" s="252">
        <f>ROUND(E124*H124,2)</f>
        <v>0</v>
      </c>
      <c r="J124" s="251"/>
      <c r="K124" s="252">
        <f>ROUND(E124*J124,2)</f>
        <v>0</v>
      </c>
      <c r="L124" s="252">
        <v>21</v>
      </c>
      <c r="M124" s="252">
        <f>G124*(1+L124/100)</f>
        <v>0</v>
      </c>
      <c r="N124" s="250">
        <v>6.0000000000000002E-5</v>
      </c>
      <c r="O124" s="250">
        <f>ROUND(E124*N124,2)</f>
        <v>0.02</v>
      </c>
      <c r="P124" s="250">
        <v>0</v>
      </c>
      <c r="Q124" s="250">
        <f>ROUND(E124*P124,2)</f>
        <v>0</v>
      </c>
      <c r="R124" s="252" t="s">
        <v>335</v>
      </c>
      <c r="S124" s="252" t="s">
        <v>149</v>
      </c>
      <c r="T124" s="253" t="s">
        <v>149</v>
      </c>
      <c r="U124" s="224">
        <v>0.43</v>
      </c>
      <c r="V124" s="224">
        <f>ROUND(E124*U124,2)</f>
        <v>120.4</v>
      </c>
      <c r="W124" s="224"/>
      <c r="X124" s="224" t="s">
        <v>150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152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7">
        <v>78</v>
      </c>
      <c r="B125" s="238" t="s">
        <v>336</v>
      </c>
      <c r="C125" s="258" t="s">
        <v>337</v>
      </c>
      <c r="D125" s="239" t="s">
        <v>334</v>
      </c>
      <c r="E125" s="240">
        <v>280</v>
      </c>
      <c r="F125" s="241"/>
      <c r="G125" s="242">
        <f>ROUND(E125*F125,2)</f>
        <v>0</v>
      </c>
      <c r="H125" s="241"/>
      <c r="I125" s="242">
        <f>ROUND(E125*H125,2)</f>
        <v>0</v>
      </c>
      <c r="J125" s="241"/>
      <c r="K125" s="242">
        <f>ROUND(E125*J125,2)</f>
        <v>0</v>
      </c>
      <c r="L125" s="242">
        <v>21</v>
      </c>
      <c r="M125" s="242">
        <f>G125*(1+L125/100)</f>
        <v>0</v>
      </c>
      <c r="N125" s="240">
        <v>1E-3</v>
      </c>
      <c r="O125" s="240">
        <f>ROUND(E125*N125,2)</f>
        <v>0.28000000000000003</v>
      </c>
      <c r="P125" s="240">
        <v>0</v>
      </c>
      <c r="Q125" s="240">
        <f>ROUND(E125*P125,2)</f>
        <v>0</v>
      </c>
      <c r="R125" s="242" t="s">
        <v>233</v>
      </c>
      <c r="S125" s="242" t="s">
        <v>149</v>
      </c>
      <c r="T125" s="243" t="s">
        <v>149</v>
      </c>
      <c r="U125" s="224">
        <v>0</v>
      </c>
      <c r="V125" s="224">
        <f>ROUND(E125*U125,2)</f>
        <v>0</v>
      </c>
      <c r="W125" s="224"/>
      <c r="X125" s="224" t="s">
        <v>234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235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>
        <v>79</v>
      </c>
      <c r="B126" s="221" t="s">
        <v>338</v>
      </c>
      <c r="C126" s="263" t="s">
        <v>339</v>
      </c>
      <c r="D126" s="222" t="s">
        <v>0</v>
      </c>
      <c r="E126" s="255"/>
      <c r="F126" s="225"/>
      <c r="G126" s="224">
        <f>ROUND(E126*F126,2)</f>
        <v>0</v>
      </c>
      <c r="H126" s="225"/>
      <c r="I126" s="224">
        <f>ROUND(E126*H126,2)</f>
        <v>0</v>
      </c>
      <c r="J126" s="225"/>
      <c r="K126" s="224">
        <f>ROUND(E126*J126,2)</f>
        <v>0</v>
      </c>
      <c r="L126" s="224">
        <v>21</v>
      </c>
      <c r="M126" s="224">
        <f>G126*(1+L126/100)</f>
        <v>0</v>
      </c>
      <c r="N126" s="223">
        <v>0</v>
      </c>
      <c r="O126" s="223">
        <f>ROUND(E126*N126,2)</f>
        <v>0</v>
      </c>
      <c r="P126" s="223">
        <v>0</v>
      </c>
      <c r="Q126" s="223">
        <f>ROUND(E126*P126,2)</f>
        <v>0</v>
      </c>
      <c r="R126" s="224" t="s">
        <v>335</v>
      </c>
      <c r="S126" s="224" t="s">
        <v>149</v>
      </c>
      <c r="T126" s="224" t="s">
        <v>149</v>
      </c>
      <c r="U126" s="224">
        <v>0</v>
      </c>
      <c r="V126" s="224">
        <f>ROUND(E126*U126,2)</f>
        <v>0</v>
      </c>
      <c r="W126" s="224"/>
      <c r="X126" s="224" t="s">
        <v>252</v>
      </c>
      <c r="Y126" s="224" t="s">
        <v>151</v>
      </c>
      <c r="Z126" s="213"/>
      <c r="AA126" s="213"/>
      <c r="AB126" s="213"/>
      <c r="AC126" s="213"/>
      <c r="AD126" s="213"/>
      <c r="AE126" s="213"/>
      <c r="AF126" s="213"/>
      <c r="AG126" s="213" t="s">
        <v>340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">
      <c r="A127" s="220"/>
      <c r="B127" s="221"/>
      <c r="C127" s="264" t="s">
        <v>254</v>
      </c>
      <c r="D127" s="256"/>
      <c r="E127" s="256"/>
      <c r="F127" s="256"/>
      <c r="G127" s="256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154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x14ac:dyDescent="0.2">
      <c r="A128" s="230" t="s">
        <v>143</v>
      </c>
      <c r="B128" s="231" t="s">
        <v>110</v>
      </c>
      <c r="C128" s="257" t="s">
        <v>111</v>
      </c>
      <c r="D128" s="232"/>
      <c r="E128" s="233"/>
      <c r="F128" s="234"/>
      <c r="G128" s="234">
        <f>SUMIF(AG129:AG129,"&lt;&gt;NOR",G129:G129)</f>
        <v>0</v>
      </c>
      <c r="H128" s="234"/>
      <c r="I128" s="234">
        <f>SUM(I129:I129)</f>
        <v>0</v>
      </c>
      <c r="J128" s="234"/>
      <c r="K128" s="234">
        <f>SUM(K129:K129)</f>
        <v>0</v>
      </c>
      <c r="L128" s="234"/>
      <c r="M128" s="234">
        <f>SUM(M129:M129)</f>
        <v>0</v>
      </c>
      <c r="N128" s="233"/>
      <c r="O128" s="233">
        <f>SUM(O129:O129)</f>
        <v>0.03</v>
      </c>
      <c r="P128" s="233"/>
      <c r="Q128" s="233">
        <f>SUM(Q129:Q129)</f>
        <v>0</v>
      </c>
      <c r="R128" s="234"/>
      <c r="S128" s="234"/>
      <c r="T128" s="235"/>
      <c r="U128" s="229"/>
      <c r="V128" s="229">
        <f>SUM(V129:V129)</f>
        <v>19.57</v>
      </c>
      <c r="W128" s="229"/>
      <c r="X128" s="229"/>
      <c r="Y128" s="229"/>
      <c r="AG128" t="s">
        <v>144</v>
      </c>
    </row>
    <row r="129" spans="1:60" ht="22.5" outlineLevel="1" x14ac:dyDescent="0.2">
      <c r="A129" s="247">
        <v>80</v>
      </c>
      <c r="B129" s="248" t="s">
        <v>482</v>
      </c>
      <c r="C129" s="261" t="s">
        <v>483</v>
      </c>
      <c r="D129" s="249" t="s">
        <v>161</v>
      </c>
      <c r="E129" s="250">
        <v>192</v>
      </c>
      <c r="F129" s="251"/>
      <c r="G129" s="252">
        <f>ROUND(E129*F129,2)</f>
        <v>0</v>
      </c>
      <c r="H129" s="251"/>
      <c r="I129" s="252">
        <f>ROUND(E129*H129,2)</f>
        <v>0</v>
      </c>
      <c r="J129" s="251"/>
      <c r="K129" s="252">
        <f>ROUND(E129*J129,2)</f>
        <v>0</v>
      </c>
      <c r="L129" s="252">
        <v>21</v>
      </c>
      <c r="M129" s="252">
        <f>G129*(1+L129/100)</f>
        <v>0</v>
      </c>
      <c r="N129" s="250">
        <v>1.3999999999999999E-4</v>
      </c>
      <c r="O129" s="250">
        <f>ROUND(E129*N129,2)</f>
        <v>0.03</v>
      </c>
      <c r="P129" s="250">
        <v>0</v>
      </c>
      <c r="Q129" s="250">
        <f>ROUND(E129*P129,2)</f>
        <v>0</v>
      </c>
      <c r="R129" s="252" t="s">
        <v>484</v>
      </c>
      <c r="S129" s="252" t="s">
        <v>149</v>
      </c>
      <c r="T129" s="253" t="s">
        <v>149</v>
      </c>
      <c r="U129" s="224">
        <v>0.10191</v>
      </c>
      <c r="V129" s="224">
        <f>ROUND(E129*U129,2)</f>
        <v>19.57</v>
      </c>
      <c r="W129" s="224"/>
      <c r="X129" s="224" t="s">
        <v>150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152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x14ac:dyDescent="0.2">
      <c r="A130" s="230" t="s">
        <v>143</v>
      </c>
      <c r="B130" s="231" t="s">
        <v>112</v>
      </c>
      <c r="C130" s="257" t="s">
        <v>93</v>
      </c>
      <c r="D130" s="232"/>
      <c r="E130" s="233"/>
      <c r="F130" s="234"/>
      <c r="G130" s="234">
        <f>SUMIF(AG131:AG140,"&lt;&gt;NOR",G131:G140)</f>
        <v>0</v>
      </c>
      <c r="H130" s="234"/>
      <c r="I130" s="234">
        <f>SUM(I131:I140)</f>
        <v>0</v>
      </c>
      <c r="J130" s="234"/>
      <c r="K130" s="234">
        <f>SUM(K131:K140)</f>
        <v>0</v>
      </c>
      <c r="L130" s="234"/>
      <c r="M130" s="234">
        <f>SUM(M131:M140)</f>
        <v>0</v>
      </c>
      <c r="N130" s="233"/>
      <c r="O130" s="233">
        <f>SUM(O131:O140)</f>
        <v>0</v>
      </c>
      <c r="P130" s="233"/>
      <c r="Q130" s="233">
        <f>SUM(Q131:Q140)</f>
        <v>0</v>
      </c>
      <c r="R130" s="234"/>
      <c r="S130" s="234"/>
      <c r="T130" s="235"/>
      <c r="U130" s="229"/>
      <c r="V130" s="229">
        <f>SUM(V131:V140)</f>
        <v>33.879999999999995</v>
      </c>
      <c r="W130" s="229"/>
      <c r="X130" s="229"/>
      <c r="Y130" s="229"/>
      <c r="AG130" t="s">
        <v>144</v>
      </c>
    </row>
    <row r="131" spans="1:60" outlineLevel="1" x14ac:dyDescent="0.2">
      <c r="A131" s="237">
        <v>81</v>
      </c>
      <c r="B131" s="238" t="s">
        <v>343</v>
      </c>
      <c r="C131" s="258" t="s">
        <v>485</v>
      </c>
      <c r="D131" s="239" t="s">
        <v>201</v>
      </c>
      <c r="E131" s="240">
        <v>0.38400000000000001</v>
      </c>
      <c r="F131" s="241"/>
      <c r="G131" s="242">
        <f>ROUND(E131*F131,2)</f>
        <v>0</v>
      </c>
      <c r="H131" s="241"/>
      <c r="I131" s="242">
        <f>ROUND(E131*H131,2)</f>
        <v>0</v>
      </c>
      <c r="J131" s="241"/>
      <c r="K131" s="242">
        <f>ROUND(E131*J131,2)</f>
        <v>0</v>
      </c>
      <c r="L131" s="242">
        <v>21</v>
      </c>
      <c r="M131" s="242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2" t="s">
        <v>188</v>
      </c>
      <c r="S131" s="242" t="s">
        <v>149</v>
      </c>
      <c r="T131" s="243" t="s">
        <v>149</v>
      </c>
      <c r="U131" s="224">
        <v>0</v>
      </c>
      <c r="V131" s="224">
        <f>ROUND(E131*U131,2)</f>
        <v>0</v>
      </c>
      <c r="W131" s="224"/>
      <c r="X131" s="224" t="s">
        <v>150</v>
      </c>
      <c r="Y131" s="224" t="s">
        <v>151</v>
      </c>
      <c r="Z131" s="213"/>
      <c r="AA131" s="213"/>
      <c r="AB131" s="213"/>
      <c r="AC131" s="213"/>
      <c r="AD131" s="213"/>
      <c r="AE131" s="213"/>
      <c r="AF131" s="213"/>
      <c r="AG131" s="213" t="s">
        <v>152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">
      <c r="A132" s="220"/>
      <c r="B132" s="221"/>
      <c r="C132" s="262" t="s">
        <v>345</v>
      </c>
      <c r="D132" s="254"/>
      <c r="E132" s="254"/>
      <c r="F132" s="254"/>
      <c r="G132" s="254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165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47">
        <v>82</v>
      </c>
      <c r="B133" s="248" t="s">
        <v>486</v>
      </c>
      <c r="C133" s="261" t="s">
        <v>487</v>
      </c>
      <c r="D133" s="249" t="s">
        <v>201</v>
      </c>
      <c r="E133" s="250">
        <v>7.1034300000000004</v>
      </c>
      <c r="F133" s="251"/>
      <c r="G133" s="252">
        <f>ROUND(E133*F133,2)</f>
        <v>0</v>
      </c>
      <c r="H133" s="251"/>
      <c r="I133" s="252">
        <f>ROUND(E133*H133,2)</f>
        <v>0</v>
      </c>
      <c r="J133" s="251"/>
      <c r="K133" s="252">
        <f>ROUND(E133*J133,2)</f>
        <v>0</v>
      </c>
      <c r="L133" s="252">
        <v>21</v>
      </c>
      <c r="M133" s="252">
        <f>G133*(1+L133/100)</f>
        <v>0</v>
      </c>
      <c r="N133" s="250">
        <v>0</v>
      </c>
      <c r="O133" s="250">
        <f>ROUND(E133*N133,2)</f>
        <v>0</v>
      </c>
      <c r="P133" s="250">
        <v>0</v>
      </c>
      <c r="Q133" s="250">
        <f>ROUND(E133*P133,2)</f>
        <v>0</v>
      </c>
      <c r="R133" s="252"/>
      <c r="S133" s="252" t="s">
        <v>149</v>
      </c>
      <c r="T133" s="253" t="s">
        <v>149</v>
      </c>
      <c r="U133" s="224">
        <v>0.26500000000000001</v>
      </c>
      <c r="V133" s="224">
        <f>ROUND(E133*U133,2)</f>
        <v>1.88</v>
      </c>
      <c r="W133" s="224"/>
      <c r="X133" s="224" t="s">
        <v>353</v>
      </c>
      <c r="Y133" s="224" t="s">
        <v>151</v>
      </c>
      <c r="Z133" s="213"/>
      <c r="AA133" s="213"/>
      <c r="AB133" s="213"/>
      <c r="AC133" s="213"/>
      <c r="AD133" s="213"/>
      <c r="AE133" s="213"/>
      <c r="AF133" s="213"/>
      <c r="AG133" s="213" t="s">
        <v>354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ht="22.5" outlineLevel="1" x14ac:dyDescent="0.2">
      <c r="A134" s="247">
        <v>83</v>
      </c>
      <c r="B134" s="248" t="s">
        <v>488</v>
      </c>
      <c r="C134" s="261" t="s">
        <v>489</v>
      </c>
      <c r="D134" s="249" t="s">
        <v>201</v>
      </c>
      <c r="E134" s="250">
        <v>7.1034300000000004</v>
      </c>
      <c r="F134" s="251"/>
      <c r="G134" s="252">
        <f>ROUND(E134*F134,2)</f>
        <v>0</v>
      </c>
      <c r="H134" s="251"/>
      <c r="I134" s="252">
        <f>ROUND(E134*H134,2)</f>
        <v>0</v>
      </c>
      <c r="J134" s="251"/>
      <c r="K134" s="252">
        <f>ROUND(E134*J134,2)</f>
        <v>0</v>
      </c>
      <c r="L134" s="252">
        <v>21</v>
      </c>
      <c r="M134" s="252">
        <f>G134*(1+L134/100)</f>
        <v>0</v>
      </c>
      <c r="N134" s="250">
        <v>0</v>
      </c>
      <c r="O134" s="250">
        <f>ROUND(E134*N134,2)</f>
        <v>0</v>
      </c>
      <c r="P134" s="250">
        <v>0</v>
      </c>
      <c r="Q134" s="250">
        <f>ROUND(E134*P134,2)</f>
        <v>0</v>
      </c>
      <c r="R134" s="252" t="s">
        <v>188</v>
      </c>
      <c r="S134" s="252" t="s">
        <v>149</v>
      </c>
      <c r="T134" s="253" t="s">
        <v>149</v>
      </c>
      <c r="U134" s="224">
        <v>2.0089999999999999</v>
      </c>
      <c r="V134" s="224">
        <f>ROUND(E134*U134,2)</f>
        <v>14.27</v>
      </c>
      <c r="W134" s="224"/>
      <c r="X134" s="224" t="s">
        <v>353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354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ht="22.5" outlineLevel="1" x14ac:dyDescent="0.2">
      <c r="A135" s="247">
        <v>84</v>
      </c>
      <c r="B135" s="248" t="s">
        <v>490</v>
      </c>
      <c r="C135" s="261" t="s">
        <v>491</v>
      </c>
      <c r="D135" s="249" t="s">
        <v>201</v>
      </c>
      <c r="E135" s="250">
        <v>7.1034300000000004</v>
      </c>
      <c r="F135" s="251"/>
      <c r="G135" s="252">
        <f>ROUND(E135*F135,2)</f>
        <v>0</v>
      </c>
      <c r="H135" s="251"/>
      <c r="I135" s="252">
        <f>ROUND(E135*H135,2)</f>
        <v>0</v>
      </c>
      <c r="J135" s="251"/>
      <c r="K135" s="252">
        <f>ROUND(E135*J135,2)</f>
        <v>0</v>
      </c>
      <c r="L135" s="252">
        <v>21</v>
      </c>
      <c r="M135" s="252">
        <f>G135*(1+L135/100)</f>
        <v>0</v>
      </c>
      <c r="N135" s="250">
        <v>0</v>
      </c>
      <c r="O135" s="250">
        <f>ROUND(E135*N135,2)</f>
        <v>0</v>
      </c>
      <c r="P135" s="250">
        <v>0</v>
      </c>
      <c r="Q135" s="250">
        <f>ROUND(E135*P135,2)</f>
        <v>0</v>
      </c>
      <c r="R135" s="252" t="s">
        <v>188</v>
      </c>
      <c r="S135" s="252" t="s">
        <v>149</v>
      </c>
      <c r="T135" s="253" t="s">
        <v>149</v>
      </c>
      <c r="U135" s="224">
        <v>0.95899999999999996</v>
      </c>
      <c r="V135" s="224">
        <f>ROUND(E135*U135,2)</f>
        <v>6.81</v>
      </c>
      <c r="W135" s="224"/>
      <c r="X135" s="224" t="s">
        <v>353</v>
      </c>
      <c r="Y135" s="224" t="s">
        <v>151</v>
      </c>
      <c r="Z135" s="213"/>
      <c r="AA135" s="213"/>
      <c r="AB135" s="213"/>
      <c r="AC135" s="213"/>
      <c r="AD135" s="213"/>
      <c r="AE135" s="213"/>
      <c r="AF135" s="213"/>
      <c r="AG135" s="213" t="s">
        <v>354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37">
        <v>85</v>
      </c>
      <c r="B136" s="238" t="s">
        <v>492</v>
      </c>
      <c r="C136" s="258" t="s">
        <v>356</v>
      </c>
      <c r="D136" s="239" t="s">
        <v>201</v>
      </c>
      <c r="E136" s="240">
        <v>7.1034300000000004</v>
      </c>
      <c r="F136" s="241"/>
      <c r="G136" s="242">
        <f>ROUND(E136*F136,2)</f>
        <v>0</v>
      </c>
      <c r="H136" s="241"/>
      <c r="I136" s="242">
        <f>ROUND(E136*H136,2)</f>
        <v>0</v>
      </c>
      <c r="J136" s="241"/>
      <c r="K136" s="242">
        <f>ROUND(E136*J136,2)</f>
        <v>0</v>
      </c>
      <c r="L136" s="242">
        <v>21</v>
      </c>
      <c r="M136" s="242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2" t="s">
        <v>188</v>
      </c>
      <c r="S136" s="242" t="s">
        <v>149</v>
      </c>
      <c r="T136" s="243" t="s">
        <v>149</v>
      </c>
      <c r="U136" s="224">
        <v>0.49</v>
      </c>
      <c r="V136" s="224">
        <f>ROUND(E136*U136,2)</f>
        <v>3.48</v>
      </c>
      <c r="W136" s="224"/>
      <c r="X136" s="224" t="s">
        <v>353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354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 x14ac:dyDescent="0.2">
      <c r="A137" s="220"/>
      <c r="B137" s="221"/>
      <c r="C137" s="262" t="s">
        <v>358</v>
      </c>
      <c r="D137" s="254"/>
      <c r="E137" s="254"/>
      <c r="F137" s="254"/>
      <c r="G137" s="25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165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47">
        <v>86</v>
      </c>
      <c r="B138" s="248" t="s">
        <v>493</v>
      </c>
      <c r="C138" s="261" t="s">
        <v>361</v>
      </c>
      <c r="D138" s="249" t="s">
        <v>201</v>
      </c>
      <c r="E138" s="250">
        <v>7.1034300000000004</v>
      </c>
      <c r="F138" s="251"/>
      <c r="G138" s="252">
        <f>ROUND(E138*F138,2)</f>
        <v>0</v>
      </c>
      <c r="H138" s="251"/>
      <c r="I138" s="252">
        <f>ROUND(E138*H138,2)</f>
        <v>0</v>
      </c>
      <c r="J138" s="251"/>
      <c r="K138" s="252">
        <f>ROUND(E138*J138,2)</f>
        <v>0</v>
      </c>
      <c r="L138" s="252">
        <v>21</v>
      </c>
      <c r="M138" s="252">
        <f>G138*(1+L138/100)</f>
        <v>0</v>
      </c>
      <c r="N138" s="250">
        <v>0</v>
      </c>
      <c r="O138" s="250">
        <f>ROUND(E138*N138,2)</f>
        <v>0</v>
      </c>
      <c r="P138" s="250">
        <v>0</v>
      </c>
      <c r="Q138" s="250">
        <f>ROUND(E138*P138,2)</f>
        <v>0</v>
      </c>
      <c r="R138" s="252" t="s">
        <v>188</v>
      </c>
      <c r="S138" s="252" t="s">
        <v>149</v>
      </c>
      <c r="T138" s="253" t="s">
        <v>149</v>
      </c>
      <c r="U138" s="224">
        <v>0</v>
      </c>
      <c r="V138" s="224">
        <f>ROUND(E138*U138,2)</f>
        <v>0</v>
      </c>
      <c r="W138" s="224"/>
      <c r="X138" s="224" t="s">
        <v>353</v>
      </c>
      <c r="Y138" s="224" t="s">
        <v>151</v>
      </c>
      <c r="Z138" s="213"/>
      <c r="AA138" s="213"/>
      <c r="AB138" s="213"/>
      <c r="AC138" s="213"/>
      <c r="AD138" s="213"/>
      <c r="AE138" s="213"/>
      <c r="AF138" s="213"/>
      <c r="AG138" s="213" t="s">
        <v>354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47">
        <v>87</v>
      </c>
      <c r="B139" s="248" t="s">
        <v>362</v>
      </c>
      <c r="C139" s="261" t="s">
        <v>363</v>
      </c>
      <c r="D139" s="249" t="s">
        <v>201</v>
      </c>
      <c r="E139" s="250">
        <v>7.1034300000000004</v>
      </c>
      <c r="F139" s="251"/>
      <c r="G139" s="252">
        <f>ROUND(E139*F139,2)</f>
        <v>0</v>
      </c>
      <c r="H139" s="251"/>
      <c r="I139" s="252">
        <f>ROUND(E139*H139,2)</f>
        <v>0</v>
      </c>
      <c r="J139" s="251"/>
      <c r="K139" s="252">
        <f>ROUND(E139*J139,2)</f>
        <v>0</v>
      </c>
      <c r="L139" s="252">
        <v>21</v>
      </c>
      <c r="M139" s="252">
        <f>G139*(1+L139/100)</f>
        <v>0</v>
      </c>
      <c r="N139" s="250">
        <v>0</v>
      </c>
      <c r="O139" s="250">
        <f>ROUND(E139*N139,2)</f>
        <v>0</v>
      </c>
      <c r="P139" s="250">
        <v>0</v>
      </c>
      <c r="Q139" s="250">
        <f>ROUND(E139*P139,2)</f>
        <v>0</v>
      </c>
      <c r="R139" s="252" t="s">
        <v>188</v>
      </c>
      <c r="S139" s="252" t="s">
        <v>149</v>
      </c>
      <c r="T139" s="253" t="s">
        <v>149</v>
      </c>
      <c r="U139" s="224">
        <v>0.94199999999999995</v>
      </c>
      <c r="V139" s="224">
        <f>ROUND(E139*U139,2)</f>
        <v>6.69</v>
      </c>
      <c r="W139" s="224"/>
      <c r="X139" s="224" t="s">
        <v>353</v>
      </c>
      <c r="Y139" s="224" t="s">
        <v>151</v>
      </c>
      <c r="Z139" s="213"/>
      <c r="AA139" s="213"/>
      <c r="AB139" s="213"/>
      <c r="AC139" s="213"/>
      <c r="AD139" s="213"/>
      <c r="AE139" s="213"/>
      <c r="AF139" s="213"/>
      <c r="AG139" s="213" t="s">
        <v>354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ht="22.5" outlineLevel="1" x14ac:dyDescent="0.2">
      <c r="A140" s="247">
        <v>88</v>
      </c>
      <c r="B140" s="248" t="s">
        <v>364</v>
      </c>
      <c r="C140" s="261" t="s">
        <v>365</v>
      </c>
      <c r="D140" s="249" t="s">
        <v>201</v>
      </c>
      <c r="E140" s="250">
        <v>7.1034300000000004</v>
      </c>
      <c r="F140" s="251"/>
      <c r="G140" s="252">
        <f>ROUND(E140*F140,2)</f>
        <v>0</v>
      </c>
      <c r="H140" s="251"/>
      <c r="I140" s="252">
        <f>ROUND(E140*H140,2)</f>
        <v>0</v>
      </c>
      <c r="J140" s="251"/>
      <c r="K140" s="252">
        <f>ROUND(E140*J140,2)</f>
        <v>0</v>
      </c>
      <c r="L140" s="252">
        <v>21</v>
      </c>
      <c r="M140" s="252">
        <f>G140*(1+L140/100)</f>
        <v>0</v>
      </c>
      <c r="N140" s="250">
        <v>0</v>
      </c>
      <c r="O140" s="250">
        <f>ROUND(E140*N140,2)</f>
        <v>0</v>
      </c>
      <c r="P140" s="250">
        <v>0</v>
      </c>
      <c r="Q140" s="250">
        <f>ROUND(E140*P140,2)</f>
        <v>0</v>
      </c>
      <c r="R140" s="252" t="s">
        <v>188</v>
      </c>
      <c r="S140" s="252" t="s">
        <v>149</v>
      </c>
      <c r="T140" s="253" t="s">
        <v>149</v>
      </c>
      <c r="U140" s="224">
        <v>0.105</v>
      </c>
      <c r="V140" s="224">
        <f>ROUND(E140*U140,2)</f>
        <v>0.75</v>
      </c>
      <c r="W140" s="224"/>
      <c r="X140" s="224" t="s">
        <v>353</v>
      </c>
      <c r="Y140" s="224" t="s">
        <v>151</v>
      </c>
      <c r="Z140" s="213"/>
      <c r="AA140" s="213"/>
      <c r="AB140" s="213"/>
      <c r="AC140" s="213"/>
      <c r="AD140" s="213"/>
      <c r="AE140" s="213"/>
      <c r="AF140" s="213"/>
      <c r="AG140" s="213" t="s">
        <v>354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x14ac:dyDescent="0.2">
      <c r="A141" s="230" t="s">
        <v>143</v>
      </c>
      <c r="B141" s="231" t="s">
        <v>114</v>
      </c>
      <c r="C141" s="257" t="s">
        <v>27</v>
      </c>
      <c r="D141" s="232"/>
      <c r="E141" s="233"/>
      <c r="F141" s="234"/>
      <c r="G141" s="234">
        <f>SUMIF(AG142:AG150,"&lt;&gt;NOR",G142:G150)</f>
        <v>0</v>
      </c>
      <c r="H141" s="234"/>
      <c r="I141" s="234">
        <f>SUM(I142:I150)</f>
        <v>0</v>
      </c>
      <c r="J141" s="234"/>
      <c r="K141" s="234">
        <f>SUM(K142:K150)</f>
        <v>0</v>
      </c>
      <c r="L141" s="234"/>
      <c r="M141" s="234">
        <f>SUM(M142:M150)</f>
        <v>0</v>
      </c>
      <c r="N141" s="233"/>
      <c r="O141" s="233">
        <f>SUM(O142:O150)</f>
        <v>0</v>
      </c>
      <c r="P141" s="233"/>
      <c r="Q141" s="233">
        <f>SUM(Q142:Q150)</f>
        <v>0</v>
      </c>
      <c r="R141" s="234"/>
      <c r="S141" s="234"/>
      <c r="T141" s="235"/>
      <c r="U141" s="229"/>
      <c r="V141" s="229">
        <f>SUM(V142:V150)</f>
        <v>0</v>
      </c>
      <c r="W141" s="229"/>
      <c r="X141" s="229"/>
      <c r="Y141" s="229"/>
      <c r="AG141" t="s">
        <v>144</v>
      </c>
    </row>
    <row r="142" spans="1:60" outlineLevel="1" x14ac:dyDescent="0.2">
      <c r="A142" s="247">
        <v>89</v>
      </c>
      <c r="B142" s="248" t="s">
        <v>373</v>
      </c>
      <c r="C142" s="261" t="s">
        <v>374</v>
      </c>
      <c r="D142" s="249" t="s">
        <v>210</v>
      </c>
      <c r="E142" s="250">
        <v>1</v>
      </c>
      <c r="F142" s="251"/>
      <c r="G142" s="252">
        <f>ROUND(E142*F142,2)</f>
        <v>0</v>
      </c>
      <c r="H142" s="251"/>
      <c r="I142" s="252">
        <f>ROUND(E142*H142,2)</f>
        <v>0</v>
      </c>
      <c r="J142" s="251"/>
      <c r="K142" s="252">
        <f>ROUND(E142*J142,2)</f>
        <v>0</v>
      </c>
      <c r="L142" s="252">
        <v>21</v>
      </c>
      <c r="M142" s="252">
        <f>G142*(1+L142/100)</f>
        <v>0</v>
      </c>
      <c r="N142" s="250">
        <v>0</v>
      </c>
      <c r="O142" s="250">
        <f>ROUND(E142*N142,2)</f>
        <v>0</v>
      </c>
      <c r="P142" s="250">
        <v>0</v>
      </c>
      <c r="Q142" s="250">
        <f>ROUND(E142*P142,2)</f>
        <v>0</v>
      </c>
      <c r="R142" s="252"/>
      <c r="S142" s="252" t="s">
        <v>206</v>
      </c>
      <c r="T142" s="253" t="s">
        <v>207</v>
      </c>
      <c r="U142" s="224">
        <v>0</v>
      </c>
      <c r="V142" s="224">
        <f>ROUND(E142*U142,2)</f>
        <v>0</v>
      </c>
      <c r="W142" s="224"/>
      <c r="X142" s="224" t="s">
        <v>150</v>
      </c>
      <c r="Y142" s="224" t="s">
        <v>151</v>
      </c>
      <c r="Z142" s="213"/>
      <c r="AA142" s="213"/>
      <c r="AB142" s="213"/>
      <c r="AC142" s="213"/>
      <c r="AD142" s="213"/>
      <c r="AE142" s="213"/>
      <c r="AF142" s="213"/>
      <c r="AG142" s="213" t="s">
        <v>152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47">
        <v>90</v>
      </c>
      <c r="B143" s="248" t="s">
        <v>375</v>
      </c>
      <c r="C143" s="261" t="s">
        <v>376</v>
      </c>
      <c r="D143" s="249" t="s">
        <v>377</v>
      </c>
      <c r="E143" s="250">
        <v>1</v>
      </c>
      <c r="F143" s="251"/>
      <c r="G143" s="252">
        <f>ROUND(E143*F143,2)</f>
        <v>0</v>
      </c>
      <c r="H143" s="251"/>
      <c r="I143" s="252">
        <f>ROUND(E143*H143,2)</f>
        <v>0</v>
      </c>
      <c r="J143" s="251"/>
      <c r="K143" s="252">
        <f>ROUND(E143*J143,2)</f>
        <v>0</v>
      </c>
      <c r="L143" s="252">
        <v>21</v>
      </c>
      <c r="M143" s="252">
        <f>G143*(1+L143/100)</f>
        <v>0</v>
      </c>
      <c r="N143" s="250">
        <v>0</v>
      </c>
      <c r="O143" s="250">
        <f>ROUND(E143*N143,2)</f>
        <v>0</v>
      </c>
      <c r="P143" s="250">
        <v>0</v>
      </c>
      <c r="Q143" s="250">
        <f>ROUND(E143*P143,2)</f>
        <v>0</v>
      </c>
      <c r="R143" s="252"/>
      <c r="S143" s="252" t="s">
        <v>149</v>
      </c>
      <c r="T143" s="253" t="s">
        <v>207</v>
      </c>
      <c r="U143" s="224">
        <v>0</v>
      </c>
      <c r="V143" s="224">
        <f>ROUND(E143*U143,2)</f>
        <v>0</v>
      </c>
      <c r="W143" s="224"/>
      <c r="X143" s="224" t="s">
        <v>378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379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47">
        <v>91</v>
      </c>
      <c r="B144" s="248" t="s">
        <v>380</v>
      </c>
      <c r="C144" s="261" t="s">
        <v>381</v>
      </c>
      <c r="D144" s="249" t="s">
        <v>377</v>
      </c>
      <c r="E144" s="250">
        <v>1</v>
      </c>
      <c r="F144" s="251"/>
      <c r="G144" s="252">
        <f>ROUND(E144*F144,2)</f>
        <v>0</v>
      </c>
      <c r="H144" s="251"/>
      <c r="I144" s="252">
        <f>ROUND(E144*H144,2)</f>
        <v>0</v>
      </c>
      <c r="J144" s="251"/>
      <c r="K144" s="252">
        <f>ROUND(E144*J144,2)</f>
        <v>0</v>
      </c>
      <c r="L144" s="252">
        <v>21</v>
      </c>
      <c r="M144" s="252">
        <f>G144*(1+L144/100)</f>
        <v>0</v>
      </c>
      <c r="N144" s="250">
        <v>0</v>
      </c>
      <c r="O144" s="250">
        <f>ROUND(E144*N144,2)</f>
        <v>0</v>
      </c>
      <c r="P144" s="250">
        <v>0</v>
      </c>
      <c r="Q144" s="250">
        <f>ROUND(E144*P144,2)</f>
        <v>0</v>
      </c>
      <c r="R144" s="252"/>
      <c r="S144" s="252" t="s">
        <v>149</v>
      </c>
      <c r="T144" s="253" t="s">
        <v>207</v>
      </c>
      <c r="U144" s="224">
        <v>0</v>
      </c>
      <c r="V144" s="224">
        <f>ROUND(E144*U144,2)</f>
        <v>0</v>
      </c>
      <c r="W144" s="224"/>
      <c r="X144" s="224" t="s">
        <v>378</v>
      </c>
      <c r="Y144" s="224" t="s">
        <v>151</v>
      </c>
      <c r="Z144" s="213"/>
      <c r="AA144" s="213"/>
      <c r="AB144" s="213"/>
      <c r="AC144" s="213"/>
      <c r="AD144" s="213"/>
      <c r="AE144" s="213"/>
      <c r="AF144" s="213"/>
      <c r="AG144" s="213" t="s">
        <v>379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37">
        <v>92</v>
      </c>
      <c r="B145" s="238" t="s">
        <v>382</v>
      </c>
      <c r="C145" s="258" t="s">
        <v>383</v>
      </c>
      <c r="D145" s="239" t="s">
        <v>377</v>
      </c>
      <c r="E145" s="240">
        <v>1</v>
      </c>
      <c r="F145" s="241"/>
      <c r="G145" s="242">
        <f>ROUND(E145*F145,2)</f>
        <v>0</v>
      </c>
      <c r="H145" s="241"/>
      <c r="I145" s="242">
        <f>ROUND(E145*H145,2)</f>
        <v>0</v>
      </c>
      <c r="J145" s="241"/>
      <c r="K145" s="242">
        <f>ROUND(E145*J145,2)</f>
        <v>0</v>
      </c>
      <c r="L145" s="242">
        <v>21</v>
      </c>
      <c r="M145" s="242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2"/>
      <c r="S145" s="242" t="s">
        <v>149</v>
      </c>
      <c r="T145" s="243" t="s">
        <v>207</v>
      </c>
      <c r="U145" s="224">
        <v>0</v>
      </c>
      <c r="V145" s="224">
        <f>ROUND(E145*U145,2)</f>
        <v>0</v>
      </c>
      <c r="W145" s="224"/>
      <c r="X145" s="224" t="s">
        <v>378</v>
      </c>
      <c r="Y145" s="224" t="s">
        <v>151</v>
      </c>
      <c r="Z145" s="213"/>
      <c r="AA145" s="213"/>
      <c r="AB145" s="213"/>
      <c r="AC145" s="213"/>
      <c r="AD145" s="213"/>
      <c r="AE145" s="213"/>
      <c r="AF145" s="213"/>
      <c r="AG145" s="213" t="s">
        <v>379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">
      <c r="A146" s="220"/>
      <c r="B146" s="221"/>
      <c r="C146" s="262" t="s">
        <v>384</v>
      </c>
      <c r="D146" s="254"/>
      <c r="E146" s="254"/>
      <c r="F146" s="254"/>
      <c r="G146" s="25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165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45" t="str">
        <f>C146</f>
        <v>Náklady na vyhotovení dokumentace skutečného provedení stavby a její předání objednateli v požadované formě a požadovaném počtu.</v>
      </c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47">
        <v>93</v>
      </c>
      <c r="B147" s="248" t="s">
        <v>385</v>
      </c>
      <c r="C147" s="261" t="s">
        <v>386</v>
      </c>
      <c r="D147" s="249" t="s">
        <v>377</v>
      </c>
      <c r="E147" s="250">
        <v>1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21</v>
      </c>
      <c r="M147" s="252">
        <f>G147*(1+L147/100)</f>
        <v>0</v>
      </c>
      <c r="N147" s="250">
        <v>0</v>
      </c>
      <c r="O147" s="250">
        <f>ROUND(E147*N147,2)</f>
        <v>0</v>
      </c>
      <c r="P147" s="250">
        <v>0</v>
      </c>
      <c r="Q147" s="250">
        <f>ROUND(E147*P147,2)</f>
        <v>0</v>
      </c>
      <c r="R147" s="252"/>
      <c r="S147" s="252" t="s">
        <v>206</v>
      </c>
      <c r="T147" s="253" t="s">
        <v>207</v>
      </c>
      <c r="U147" s="224">
        <v>0</v>
      </c>
      <c r="V147" s="224">
        <f>ROUND(E147*U147,2)</f>
        <v>0</v>
      </c>
      <c r="W147" s="224"/>
      <c r="X147" s="224" t="s">
        <v>378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379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7">
        <v>94</v>
      </c>
      <c r="B148" s="238" t="s">
        <v>387</v>
      </c>
      <c r="C148" s="258" t="s">
        <v>388</v>
      </c>
      <c r="D148" s="239" t="s">
        <v>377</v>
      </c>
      <c r="E148" s="240">
        <v>1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/>
      <c r="S148" s="242" t="s">
        <v>206</v>
      </c>
      <c r="T148" s="243" t="s">
        <v>207</v>
      </c>
      <c r="U148" s="224">
        <v>0</v>
      </c>
      <c r="V148" s="224">
        <f>ROUND(E148*U148,2)</f>
        <v>0</v>
      </c>
      <c r="W148" s="224"/>
      <c r="X148" s="224" t="s">
        <v>378</v>
      </c>
      <c r="Y148" s="224" t="s">
        <v>151</v>
      </c>
      <c r="Z148" s="213"/>
      <c r="AA148" s="213"/>
      <c r="AB148" s="213"/>
      <c r="AC148" s="213"/>
      <c r="AD148" s="213"/>
      <c r="AE148" s="213"/>
      <c r="AF148" s="213"/>
      <c r="AG148" s="213" t="s">
        <v>389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2" t="s">
        <v>390</v>
      </c>
      <c r="D149" s="254"/>
      <c r="E149" s="254"/>
      <c r="F149" s="254"/>
      <c r="G149" s="25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165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37">
        <v>95</v>
      </c>
      <c r="B150" s="238" t="s">
        <v>391</v>
      </c>
      <c r="C150" s="258" t="s">
        <v>392</v>
      </c>
      <c r="D150" s="239" t="s">
        <v>377</v>
      </c>
      <c r="E150" s="240">
        <v>1</v>
      </c>
      <c r="F150" s="241"/>
      <c r="G150" s="242">
        <f>ROUND(E150*F150,2)</f>
        <v>0</v>
      </c>
      <c r="H150" s="241"/>
      <c r="I150" s="242">
        <f>ROUND(E150*H150,2)</f>
        <v>0</v>
      </c>
      <c r="J150" s="241"/>
      <c r="K150" s="242">
        <f>ROUND(E150*J150,2)</f>
        <v>0</v>
      </c>
      <c r="L150" s="242">
        <v>21</v>
      </c>
      <c r="M150" s="242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2"/>
      <c r="S150" s="242" t="s">
        <v>206</v>
      </c>
      <c r="T150" s="243" t="s">
        <v>207</v>
      </c>
      <c r="U150" s="224">
        <v>0</v>
      </c>
      <c r="V150" s="224">
        <f>ROUND(E150*U150,2)</f>
        <v>0</v>
      </c>
      <c r="W150" s="224"/>
      <c r="X150" s="224" t="s">
        <v>378</v>
      </c>
      <c r="Y150" s="224" t="s">
        <v>151</v>
      </c>
      <c r="Z150" s="213"/>
      <c r="AA150" s="213"/>
      <c r="AB150" s="213"/>
      <c r="AC150" s="213"/>
      <c r="AD150" s="213"/>
      <c r="AE150" s="213"/>
      <c r="AF150" s="213"/>
      <c r="AG150" s="213" t="s">
        <v>389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x14ac:dyDescent="0.2">
      <c r="A151" s="3"/>
      <c r="B151" s="4"/>
      <c r="C151" s="265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AE151">
        <v>12</v>
      </c>
      <c r="AF151">
        <v>21</v>
      </c>
      <c r="AG151" t="s">
        <v>129</v>
      </c>
    </row>
    <row r="152" spans="1:60" x14ac:dyDescent="0.2">
      <c r="A152" s="216"/>
      <c r="B152" s="217" t="s">
        <v>29</v>
      </c>
      <c r="C152" s="266"/>
      <c r="D152" s="218"/>
      <c r="E152" s="219"/>
      <c r="F152" s="219"/>
      <c r="G152" s="236">
        <f>G8+G11+G15+G18+G27+G30+G33+G38+G86+G95+G123+G128+G130+G141</f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f>SUMIF(L7:L150,AE151,G7:G150)</f>
        <v>0</v>
      </c>
      <c r="AF152">
        <f>SUMIF(L7:L150,AF151,G7:G150)</f>
        <v>0</v>
      </c>
      <c r="AG152" t="s">
        <v>393</v>
      </c>
    </row>
    <row r="153" spans="1:60" x14ac:dyDescent="0.2">
      <c r="C153" s="267"/>
      <c r="D153" s="10"/>
      <c r="AG153" t="s">
        <v>394</v>
      </c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P/XsyiGdbz1DPl0ZhC0496w6Ph8k3ag3z+UA3RaZKDhyewqPLl3rwS3fvaE13Rm7OI3zPami0TPKuJlB49ANw==" saltValue="Fcecuate/xQiNQi082wEww==" spinCount="100000" sheet="1" formatRows="0"/>
  <mergeCells count="38">
    <mergeCell ref="C146:G146"/>
    <mergeCell ref="C149:G149"/>
    <mergeCell ref="C73:G73"/>
    <mergeCell ref="C75:G75"/>
    <mergeCell ref="C77:G77"/>
    <mergeCell ref="C127:G127"/>
    <mergeCell ref="C132:G132"/>
    <mergeCell ref="C137:G137"/>
    <mergeCell ref="C61:G61"/>
    <mergeCell ref="C63:G63"/>
    <mergeCell ref="C65:G65"/>
    <mergeCell ref="C67:G67"/>
    <mergeCell ref="C69:G69"/>
    <mergeCell ref="C71:G71"/>
    <mergeCell ref="C52:G52"/>
    <mergeCell ref="C53:G53"/>
    <mergeCell ref="C55:G55"/>
    <mergeCell ref="C56:G56"/>
    <mergeCell ref="C58:G58"/>
    <mergeCell ref="C59:G59"/>
    <mergeCell ref="C43:G43"/>
    <mergeCell ref="C44:G44"/>
    <mergeCell ref="C46:G46"/>
    <mergeCell ref="C47:G47"/>
    <mergeCell ref="C49:G49"/>
    <mergeCell ref="C50:G50"/>
    <mergeCell ref="C17:G17"/>
    <mergeCell ref="C26:G26"/>
    <mergeCell ref="C29:G29"/>
    <mergeCell ref="C32:G32"/>
    <mergeCell ref="C40:G40"/>
    <mergeCell ref="C41:G4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DC3B-97DA-4634-9837-9681A213D7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52</v>
      </c>
      <c r="C8" s="257" t="s">
        <v>81</v>
      </c>
      <c r="D8" s="232"/>
      <c r="E8" s="233"/>
      <c r="F8" s="234"/>
      <c r="G8" s="234">
        <f>SUMIF(AG9:AG16,"&lt;&gt;NOR",G9:G16)</f>
        <v>0</v>
      </c>
      <c r="H8" s="234"/>
      <c r="I8" s="234">
        <f>SUM(I9:I16)</f>
        <v>0</v>
      </c>
      <c r="J8" s="234"/>
      <c r="K8" s="234">
        <f>SUM(K9:K16)</f>
        <v>0</v>
      </c>
      <c r="L8" s="234"/>
      <c r="M8" s="234">
        <f>SUM(M9:M16)</f>
        <v>0</v>
      </c>
      <c r="N8" s="233"/>
      <c r="O8" s="233">
        <f>SUM(O9:O16)</f>
        <v>2.0499999999999998</v>
      </c>
      <c r="P8" s="233"/>
      <c r="Q8" s="233">
        <f>SUM(Q9:Q16)</f>
        <v>0</v>
      </c>
      <c r="R8" s="234"/>
      <c r="S8" s="234"/>
      <c r="T8" s="235"/>
      <c r="U8" s="229"/>
      <c r="V8" s="229">
        <f>SUM(V9:V16)</f>
        <v>8.15</v>
      </c>
      <c r="W8" s="229"/>
      <c r="X8" s="229"/>
      <c r="Y8" s="229"/>
      <c r="AG8" t="s">
        <v>144</v>
      </c>
    </row>
    <row r="9" spans="1:60" ht="33.75" outlineLevel="1" x14ac:dyDescent="0.2">
      <c r="A9" s="237">
        <v>1</v>
      </c>
      <c r="B9" s="238" t="s">
        <v>145</v>
      </c>
      <c r="C9" s="258" t="s">
        <v>146</v>
      </c>
      <c r="D9" s="239" t="s">
        <v>147</v>
      </c>
      <c r="E9" s="240">
        <v>6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4.6829999999999997E-2</v>
      </c>
      <c r="O9" s="240">
        <f>ROUND(E9*N9,2)</f>
        <v>0.28000000000000003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0.23374</v>
      </c>
      <c r="V9" s="224">
        <f>ROUND(E9*U9,2)</f>
        <v>1.4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153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3.75" outlineLevel="1" x14ac:dyDescent="0.2">
      <c r="A11" s="237">
        <v>2</v>
      </c>
      <c r="B11" s="238" t="s">
        <v>155</v>
      </c>
      <c r="C11" s="258" t="s">
        <v>156</v>
      </c>
      <c r="D11" s="239" t="s">
        <v>147</v>
      </c>
      <c r="E11" s="240">
        <v>6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7.1669999999999998E-2</v>
      </c>
      <c r="O11" s="240">
        <f>ROUND(E11*N11,2)</f>
        <v>0.43</v>
      </c>
      <c r="P11" s="240">
        <v>0</v>
      </c>
      <c r="Q11" s="240">
        <f>ROUND(E11*P11,2)</f>
        <v>0</v>
      </c>
      <c r="R11" s="242" t="s">
        <v>148</v>
      </c>
      <c r="S11" s="242" t="s">
        <v>149</v>
      </c>
      <c r="T11" s="243" t="s">
        <v>149</v>
      </c>
      <c r="U11" s="224">
        <v>0.34510999999999997</v>
      </c>
      <c r="V11" s="224">
        <f>ROUND(E11*U11,2)</f>
        <v>2.0699999999999998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152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59" t="s">
        <v>153</v>
      </c>
      <c r="D12" s="244"/>
      <c r="E12" s="244"/>
      <c r="F12" s="244"/>
      <c r="G12" s="24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154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33.75" outlineLevel="1" x14ac:dyDescent="0.2">
      <c r="A13" s="237">
        <v>3</v>
      </c>
      <c r="B13" s="238" t="s">
        <v>157</v>
      </c>
      <c r="C13" s="258" t="s">
        <v>158</v>
      </c>
      <c r="D13" s="239" t="s">
        <v>147</v>
      </c>
      <c r="E13" s="240">
        <v>2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9.4979999999999995E-2</v>
      </c>
      <c r="O13" s="240">
        <f>ROUND(E13*N13,2)</f>
        <v>0.19</v>
      </c>
      <c r="P13" s="240">
        <v>0</v>
      </c>
      <c r="Q13" s="240">
        <f>ROUND(E13*P13,2)</f>
        <v>0</v>
      </c>
      <c r="R13" s="242" t="s">
        <v>148</v>
      </c>
      <c r="S13" s="242" t="s">
        <v>149</v>
      </c>
      <c r="T13" s="243" t="s">
        <v>149</v>
      </c>
      <c r="U13" s="224">
        <v>0.49748999999999999</v>
      </c>
      <c r="V13" s="224">
        <f>ROUND(E13*U13,2)</f>
        <v>0.99</v>
      </c>
      <c r="W13" s="224"/>
      <c r="X13" s="224" t="s">
        <v>150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152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59" t="s">
        <v>153</v>
      </c>
      <c r="D14" s="244"/>
      <c r="E14" s="244"/>
      <c r="F14" s="244"/>
      <c r="G14" s="24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154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1" x14ac:dyDescent="0.2">
      <c r="A15" s="237">
        <v>4</v>
      </c>
      <c r="B15" s="238" t="s">
        <v>494</v>
      </c>
      <c r="C15" s="258" t="s">
        <v>495</v>
      </c>
      <c r="D15" s="239" t="s">
        <v>147</v>
      </c>
      <c r="E15" s="240">
        <v>2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0.57416999999999996</v>
      </c>
      <c r="O15" s="240">
        <f>ROUND(E15*N15,2)</f>
        <v>1.1499999999999999</v>
      </c>
      <c r="P15" s="240">
        <v>0</v>
      </c>
      <c r="Q15" s="240">
        <f>ROUND(E15*P15,2)</f>
        <v>0</v>
      </c>
      <c r="R15" s="242" t="s">
        <v>148</v>
      </c>
      <c r="S15" s="242" t="s">
        <v>149</v>
      </c>
      <c r="T15" s="243" t="s">
        <v>149</v>
      </c>
      <c r="U15" s="224">
        <v>1.8449</v>
      </c>
      <c r="V15" s="224">
        <f>ROUND(E15*U15,2)</f>
        <v>3.69</v>
      </c>
      <c r="W15" s="224"/>
      <c r="X15" s="224" t="s">
        <v>150</v>
      </c>
      <c r="Y15" s="224" t="s">
        <v>151</v>
      </c>
      <c r="Z15" s="213"/>
      <c r="AA15" s="213"/>
      <c r="AB15" s="213"/>
      <c r="AC15" s="213"/>
      <c r="AD15" s="213"/>
      <c r="AE15" s="213"/>
      <c r="AF15" s="213"/>
      <c r="AG15" s="213" t="s">
        <v>152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59" t="s">
        <v>153</v>
      </c>
      <c r="D16" s="244"/>
      <c r="E16" s="244"/>
      <c r="F16" s="244"/>
      <c r="G16" s="24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154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">
      <c r="A17" s="230" t="s">
        <v>143</v>
      </c>
      <c r="B17" s="231" t="s">
        <v>58</v>
      </c>
      <c r="C17" s="257" t="s">
        <v>83</v>
      </c>
      <c r="D17" s="232"/>
      <c r="E17" s="233"/>
      <c r="F17" s="234"/>
      <c r="G17" s="234">
        <f>SUMIF(AG18:AG21,"&lt;&gt;NOR",G18:G21)</f>
        <v>0</v>
      </c>
      <c r="H17" s="234"/>
      <c r="I17" s="234">
        <f>SUM(I18:I21)</f>
        <v>0</v>
      </c>
      <c r="J17" s="234"/>
      <c r="K17" s="234">
        <f>SUM(K18:K21)</f>
        <v>0</v>
      </c>
      <c r="L17" s="234"/>
      <c r="M17" s="234">
        <f>SUM(M18:M21)</f>
        <v>0</v>
      </c>
      <c r="N17" s="233"/>
      <c r="O17" s="233">
        <f>SUM(O18:O21)</f>
        <v>0.25</v>
      </c>
      <c r="P17" s="233"/>
      <c r="Q17" s="233">
        <f>SUM(Q18:Q21)</f>
        <v>0</v>
      </c>
      <c r="R17" s="234"/>
      <c r="S17" s="234"/>
      <c r="T17" s="235"/>
      <c r="U17" s="229"/>
      <c r="V17" s="229">
        <f>SUM(V18:V21)</f>
        <v>40.580000000000005</v>
      </c>
      <c r="W17" s="229"/>
      <c r="X17" s="229"/>
      <c r="Y17" s="229"/>
      <c r="AG17" t="s">
        <v>144</v>
      </c>
    </row>
    <row r="18" spans="1:60" ht="33.75" outlineLevel="1" x14ac:dyDescent="0.2">
      <c r="A18" s="237">
        <v>5</v>
      </c>
      <c r="B18" s="238" t="s">
        <v>159</v>
      </c>
      <c r="C18" s="258" t="s">
        <v>160</v>
      </c>
      <c r="D18" s="239" t="s">
        <v>161</v>
      </c>
      <c r="E18" s="240">
        <v>10.5</v>
      </c>
      <c r="F18" s="241"/>
      <c r="G18" s="242">
        <f>ROUND(E18*F18,2)</f>
        <v>0</v>
      </c>
      <c r="H18" s="241"/>
      <c r="I18" s="242">
        <f>ROUND(E18*H18,2)</f>
        <v>0</v>
      </c>
      <c r="J18" s="241"/>
      <c r="K18" s="242">
        <f>ROUND(E18*J18,2)</f>
        <v>0</v>
      </c>
      <c r="L18" s="242">
        <v>21</v>
      </c>
      <c r="M18" s="242">
        <f>G18*(1+L18/100)</f>
        <v>0</v>
      </c>
      <c r="N18" s="240">
        <v>2.0969999999999999E-2</v>
      </c>
      <c r="O18" s="240">
        <f>ROUND(E18*N18,2)</f>
        <v>0.22</v>
      </c>
      <c r="P18" s="240">
        <v>0</v>
      </c>
      <c r="Q18" s="240">
        <f>ROUND(E18*P18,2)</f>
        <v>0</v>
      </c>
      <c r="R18" s="242" t="s">
        <v>162</v>
      </c>
      <c r="S18" s="242" t="s">
        <v>149</v>
      </c>
      <c r="T18" s="243" t="s">
        <v>149</v>
      </c>
      <c r="U18" s="224">
        <v>0.495</v>
      </c>
      <c r="V18" s="224">
        <f>ROUND(E18*U18,2)</f>
        <v>5.2</v>
      </c>
      <c r="W18" s="224"/>
      <c r="X18" s="224" t="s">
        <v>150</v>
      </c>
      <c r="Y18" s="224" t="s">
        <v>151</v>
      </c>
      <c r="Z18" s="213"/>
      <c r="AA18" s="213"/>
      <c r="AB18" s="213"/>
      <c r="AC18" s="213"/>
      <c r="AD18" s="213"/>
      <c r="AE18" s="213"/>
      <c r="AF18" s="213"/>
      <c r="AG18" s="213" t="s">
        <v>152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59" t="s">
        <v>163</v>
      </c>
      <c r="D19" s="244"/>
      <c r="E19" s="244"/>
      <c r="F19" s="244"/>
      <c r="G19" s="24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154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0" t="s">
        <v>164</v>
      </c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165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5" t="str">
        <f>C20</f>
        <v>V položce nejsou zakalkulovány náklady na pomocné lešení, použití rohových lišt a armovací skelné tkaniny.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6</v>
      </c>
      <c r="B21" s="248" t="s">
        <v>166</v>
      </c>
      <c r="C21" s="261" t="s">
        <v>167</v>
      </c>
      <c r="D21" s="249" t="s">
        <v>161</v>
      </c>
      <c r="E21" s="250">
        <v>518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6.0000000000000002E-5</v>
      </c>
      <c r="O21" s="250">
        <f>ROUND(E21*N21,2)</f>
        <v>0.03</v>
      </c>
      <c r="P21" s="250">
        <v>0</v>
      </c>
      <c r="Q21" s="250">
        <f>ROUND(E21*P21,2)</f>
        <v>0</v>
      </c>
      <c r="R21" s="252" t="s">
        <v>162</v>
      </c>
      <c r="S21" s="252" t="s">
        <v>149</v>
      </c>
      <c r="T21" s="253" t="s">
        <v>149</v>
      </c>
      <c r="U21" s="224">
        <v>6.83E-2</v>
      </c>
      <c r="V21" s="224">
        <f>ROUND(E21*U21,2)</f>
        <v>35.380000000000003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">
      <c r="A22" s="230" t="s">
        <v>143</v>
      </c>
      <c r="B22" s="231" t="s">
        <v>84</v>
      </c>
      <c r="C22" s="257" t="s">
        <v>85</v>
      </c>
      <c r="D22" s="232"/>
      <c r="E22" s="233"/>
      <c r="F22" s="234"/>
      <c r="G22" s="234">
        <f>SUMIF(AG23:AG24,"&lt;&gt;NOR",G23:G24)</f>
        <v>0</v>
      </c>
      <c r="H22" s="234"/>
      <c r="I22" s="234">
        <f>SUM(I23:I24)</f>
        <v>0</v>
      </c>
      <c r="J22" s="234"/>
      <c r="K22" s="234">
        <f>SUM(K23:K24)</f>
        <v>0</v>
      </c>
      <c r="L22" s="234"/>
      <c r="M22" s="234">
        <f>SUM(M23:M24)</f>
        <v>0</v>
      </c>
      <c r="N22" s="233"/>
      <c r="O22" s="233">
        <f>SUM(O23:O24)</f>
        <v>0.12</v>
      </c>
      <c r="P22" s="233"/>
      <c r="Q22" s="233">
        <f>SUM(Q23:Q24)</f>
        <v>0</v>
      </c>
      <c r="R22" s="234"/>
      <c r="S22" s="234"/>
      <c r="T22" s="235"/>
      <c r="U22" s="229"/>
      <c r="V22" s="229">
        <f>SUM(V23:V24)</f>
        <v>8.1</v>
      </c>
      <c r="W22" s="229"/>
      <c r="X22" s="229"/>
      <c r="Y22" s="229"/>
      <c r="AG22" t="s">
        <v>144</v>
      </c>
    </row>
    <row r="23" spans="1:60" ht="33.75" outlineLevel="1" x14ac:dyDescent="0.2">
      <c r="A23" s="237">
        <v>7</v>
      </c>
      <c r="B23" s="238" t="s">
        <v>168</v>
      </c>
      <c r="C23" s="258" t="s">
        <v>169</v>
      </c>
      <c r="D23" s="239" t="s">
        <v>147</v>
      </c>
      <c r="E23" s="240">
        <v>36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0">
        <v>3.2799999999999999E-3</v>
      </c>
      <c r="O23" s="240">
        <f>ROUND(E23*N23,2)</f>
        <v>0.12</v>
      </c>
      <c r="P23" s="240">
        <v>0</v>
      </c>
      <c r="Q23" s="240">
        <f>ROUND(E23*P23,2)</f>
        <v>0</v>
      </c>
      <c r="R23" s="242" t="s">
        <v>148</v>
      </c>
      <c r="S23" s="242" t="s">
        <v>149</v>
      </c>
      <c r="T23" s="243" t="s">
        <v>149</v>
      </c>
      <c r="U23" s="224">
        <v>0.22498000000000001</v>
      </c>
      <c r="V23" s="224">
        <f>ROUND(E23*U23,2)</f>
        <v>8.1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9" t="s">
        <v>170</v>
      </c>
      <c r="D24" s="244"/>
      <c r="E24" s="244"/>
      <c r="F24" s="244"/>
      <c r="G24" s="24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154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5" t="str">
        <f>C24</f>
        <v>jakoukoliv maltou, z pomocného pracovního lešení o výšce podlahy do 1900 mm a pro zatížení do 1,5 kPa,</v>
      </c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0" t="s">
        <v>143</v>
      </c>
      <c r="B25" s="231" t="s">
        <v>86</v>
      </c>
      <c r="C25" s="257" t="s">
        <v>87</v>
      </c>
      <c r="D25" s="232"/>
      <c r="E25" s="233"/>
      <c r="F25" s="234"/>
      <c r="G25" s="234">
        <f>SUMIF(AG26:AG28,"&lt;&gt;NOR",G26:G28)</f>
        <v>0</v>
      </c>
      <c r="H25" s="234"/>
      <c r="I25" s="234">
        <f>SUM(I26:I28)</f>
        <v>0</v>
      </c>
      <c r="J25" s="234"/>
      <c r="K25" s="234">
        <f>SUM(K26:K28)</f>
        <v>0</v>
      </c>
      <c r="L25" s="234"/>
      <c r="M25" s="234">
        <f>SUM(M26:M28)</f>
        <v>0</v>
      </c>
      <c r="N25" s="233"/>
      <c r="O25" s="233">
        <f>SUM(O26:O28)</f>
        <v>0.02</v>
      </c>
      <c r="P25" s="233"/>
      <c r="Q25" s="233">
        <f>SUM(Q26:Q28)</f>
        <v>2.5</v>
      </c>
      <c r="R25" s="234"/>
      <c r="S25" s="234"/>
      <c r="T25" s="235"/>
      <c r="U25" s="229"/>
      <c r="V25" s="229">
        <f>SUM(V26:V28)</f>
        <v>60.67</v>
      </c>
      <c r="W25" s="229"/>
      <c r="X25" s="229"/>
      <c r="Y25" s="229"/>
      <c r="AG25" t="s">
        <v>144</v>
      </c>
    </row>
    <row r="26" spans="1:60" outlineLevel="1" x14ac:dyDescent="0.2">
      <c r="A26" s="247">
        <v>8</v>
      </c>
      <c r="B26" s="248" t="s">
        <v>171</v>
      </c>
      <c r="C26" s="261" t="s">
        <v>172</v>
      </c>
      <c r="D26" s="249" t="s">
        <v>161</v>
      </c>
      <c r="E26" s="250">
        <v>88.2</v>
      </c>
      <c r="F26" s="251"/>
      <c r="G26" s="252">
        <f>ROUND(E26*F26,2)</f>
        <v>0</v>
      </c>
      <c r="H26" s="251"/>
      <c r="I26" s="252">
        <f>ROUND(E26*H26,2)</f>
        <v>0</v>
      </c>
      <c r="J26" s="251"/>
      <c r="K26" s="252">
        <f>ROUND(E26*J26,2)</f>
        <v>0</v>
      </c>
      <c r="L26" s="252">
        <v>21</v>
      </c>
      <c r="M26" s="252">
        <f>G26*(1+L26/100)</f>
        <v>0</v>
      </c>
      <c r="N26" s="250">
        <v>0</v>
      </c>
      <c r="O26" s="250">
        <f>ROUND(E26*N26,2)</f>
        <v>0</v>
      </c>
      <c r="P26" s="250">
        <v>2.0999999999999999E-3</v>
      </c>
      <c r="Q26" s="250">
        <f>ROUND(E26*P26,2)</f>
        <v>0.19</v>
      </c>
      <c r="R26" s="252" t="s">
        <v>173</v>
      </c>
      <c r="S26" s="252" t="s">
        <v>149</v>
      </c>
      <c r="T26" s="253" t="s">
        <v>149</v>
      </c>
      <c r="U26" s="224">
        <v>0.2</v>
      </c>
      <c r="V26" s="224">
        <f>ROUND(E26*U26,2)</f>
        <v>17.64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152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7">
        <v>9</v>
      </c>
      <c r="B27" s="248" t="s">
        <v>174</v>
      </c>
      <c r="C27" s="261" t="s">
        <v>175</v>
      </c>
      <c r="D27" s="249" t="s">
        <v>176</v>
      </c>
      <c r="E27" s="250">
        <v>190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2.0000000000000002E-5</v>
      </c>
      <c r="O27" s="250">
        <f>ROUND(E27*N27,2)</f>
        <v>0</v>
      </c>
      <c r="P27" s="250">
        <v>3.2000000000000002E-3</v>
      </c>
      <c r="Q27" s="250">
        <f>ROUND(E27*P27,2)</f>
        <v>0.61</v>
      </c>
      <c r="R27" s="252" t="s">
        <v>177</v>
      </c>
      <c r="S27" s="252" t="s">
        <v>149</v>
      </c>
      <c r="T27" s="253" t="s">
        <v>149</v>
      </c>
      <c r="U27" s="224">
        <v>5.2999999999999999E-2</v>
      </c>
      <c r="V27" s="224">
        <f>ROUND(E27*U27,2)</f>
        <v>10.07</v>
      </c>
      <c r="W27" s="224"/>
      <c r="X27" s="224" t="s">
        <v>150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152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7">
        <v>10</v>
      </c>
      <c r="B28" s="248" t="s">
        <v>178</v>
      </c>
      <c r="C28" s="261" t="s">
        <v>179</v>
      </c>
      <c r="D28" s="249" t="s">
        <v>176</v>
      </c>
      <c r="E28" s="250">
        <v>320</v>
      </c>
      <c r="F28" s="251"/>
      <c r="G28" s="252">
        <f>ROUND(E28*F28,2)</f>
        <v>0</v>
      </c>
      <c r="H28" s="251"/>
      <c r="I28" s="252">
        <f>ROUND(E28*H28,2)</f>
        <v>0</v>
      </c>
      <c r="J28" s="251"/>
      <c r="K28" s="252">
        <f>ROUND(E28*J28,2)</f>
        <v>0</v>
      </c>
      <c r="L28" s="252">
        <v>21</v>
      </c>
      <c r="M28" s="252">
        <f>G28*(1+L28/100)</f>
        <v>0</v>
      </c>
      <c r="N28" s="250">
        <v>5.0000000000000002E-5</v>
      </c>
      <c r="O28" s="250">
        <f>ROUND(E28*N28,2)</f>
        <v>0.02</v>
      </c>
      <c r="P28" s="250">
        <v>5.3200000000000001E-3</v>
      </c>
      <c r="Q28" s="250">
        <f>ROUND(E28*P28,2)</f>
        <v>1.7</v>
      </c>
      <c r="R28" s="252" t="s">
        <v>177</v>
      </c>
      <c r="S28" s="252" t="s">
        <v>149</v>
      </c>
      <c r="T28" s="253" t="s">
        <v>149</v>
      </c>
      <c r="U28" s="224">
        <v>0.10299999999999999</v>
      </c>
      <c r="V28" s="224">
        <f>ROUND(E28*U28,2)</f>
        <v>32.96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152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30" t="s">
        <v>143</v>
      </c>
      <c r="B29" s="231" t="s">
        <v>88</v>
      </c>
      <c r="C29" s="257" t="s">
        <v>89</v>
      </c>
      <c r="D29" s="232"/>
      <c r="E29" s="233"/>
      <c r="F29" s="234"/>
      <c r="G29" s="234">
        <f>SUMIF(AG30:AG31,"&lt;&gt;NOR",G30:G31)</f>
        <v>0</v>
      </c>
      <c r="H29" s="234"/>
      <c r="I29" s="234">
        <f>SUM(I30:I31)</f>
        <v>0</v>
      </c>
      <c r="J29" s="234"/>
      <c r="K29" s="234">
        <f>SUM(K30:K31)</f>
        <v>0</v>
      </c>
      <c r="L29" s="234"/>
      <c r="M29" s="234">
        <f>SUM(M30:M31)</f>
        <v>0</v>
      </c>
      <c r="N29" s="233"/>
      <c r="O29" s="233">
        <f>SUM(O30:O31)</f>
        <v>0.02</v>
      </c>
      <c r="P29" s="233"/>
      <c r="Q29" s="233">
        <f>SUM(Q30:Q31)</f>
        <v>0</v>
      </c>
      <c r="R29" s="234"/>
      <c r="S29" s="234"/>
      <c r="T29" s="235"/>
      <c r="U29" s="229"/>
      <c r="V29" s="229">
        <f>SUM(V30:V31)</f>
        <v>167.31</v>
      </c>
      <c r="W29" s="229"/>
      <c r="X29" s="229"/>
      <c r="Y29" s="229"/>
      <c r="AG29" t="s">
        <v>144</v>
      </c>
    </row>
    <row r="30" spans="1:60" ht="56.25" outlineLevel="1" x14ac:dyDescent="0.2">
      <c r="A30" s="247">
        <v>11</v>
      </c>
      <c r="B30" s="248" t="s">
        <v>182</v>
      </c>
      <c r="C30" s="261" t="s">
        <v>183</v>
      </c>
      <c r="D30" s="249" t="s">
        <v>161</v>
      </c>
      <c r="E30" s="250">
        <v>518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4.0000000000000003E-5</v>
      </c>
      <c r="O30" s="250">
        <f>ROUND(E30*N30,2)</f>
        <v>0.02</v>
      </c>
      <c r="P30" s="250">
        <v>0</v>
      </c>
      <c r="Q30" s="250">
        <f>ROUND(E30*P30,2)</f>
        <v>0</v>
      </c>
      <c r="R30" s="252" t="s">
        <v>162</v>
      </c>
      <c r="S30" s="252" t="s">
        <v>149</v>
      </c>
      <c r="T30" s="253" t="s">
        <v>149</v>
      </c>
      <c r="U30" s="224">
        <v>0.308</v>
      </c>
      <c r="V30" s="224">
        <f>ROUND(E30*U30,2)</f>
        <v>159.54</v>
      </c>
      <c r="W30" s="224"/>
      <c r="X30" s="224" t="s">
        <v>150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152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47">
        <v>12</v>
      </c>
      <c r="B31" s="248" t="s">
        <v>184</v>
      </c>
      <c r="C31" s="261" t="s">
        <v>185</v>
      </c>
      <c r="D31" s="249" t="s">
        <v>161</v>
      </c>
      <c r="E31" s="250">
        <v>518</v>
      </c>
      <c r="F31" s="251"/>
      <c r="G31" s="252">
        <f>ROUND(E31*F31,2)</f>
        <v>0</v>
      </c>
      <c r="H31" s="251"/>
      <c r="I31" s="252">
        <f>ROUND(E31*H31,2)</f>
        <v>0</v>
      </c>
      <c r="J31" s="251"/>
      <c r="K31" s="252">
        <f>ROUND(E31*J31,2)</f>
        <v>0</v>
      </c>
      <c r="L31" s="252">
        <v>21</v>
      </c>
      <c r="M31" s="252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2" t="s">
        <v>148</v>
      </c>
      <c r="S31" s="252" t="s">
        <v>149</v>
      </c>
      <c r="T31" s="253" t="s">
        <v>149</v>
      </c>
      <c r="U31" s="224">
        <v>1.4999999999999999E-2</v>
      </c>
      <c r="V31" s="224">
        <f>ROUND(E31*U31,2)</f>
        <v>7.77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152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0" t="s">
        <v>143</v>
      </c>
      <c r="B32" s="231" t="s">
        <v>90</v>
      </c>
      <c r="C32" s="257" t="s">
        <v>91</v>
      </c>
      <c r="D32" s="232"/>
      <c r="E32" s="233"/>
      <c r="F32" s="234"/>
      <c r="G32" s="234">
        <f>SUMIF(AG33:AG45,"&lt;&gt;NOR",G33:G45)</f>
        <v>0</v>
      </c>
      <c r="H32" s="234"/>
      <c r="I32" s="234">
        <f>SUM(I33:I45)</f>
        <v>0</v>
      </c>
      <c r="J32" s="234"/>
      <c r="K32" s="234">
        <f>SUM(K33:K45)</f>
        <v>0</v>
      </c>
      <c r="L32" s="234"/>
      <c r="M32" s="234">
        <f>SUM(M33:M45)</f>
        <v>0</v>
      </c>
      <c r="N32" s="233"/>
      <c r="O32" s="233">
        <f>SUM(O33:O45)</f>
        <v>0.02</v>
      </c>
      <c r="P32" s="233"/>
      <c r="Q32" s="233">
        <f>SUM(Q33:Q45)</f>
        <v>0.96</v>
      </c>
      <c r="R32" s="234"/>
      <c r="S32" s="234"/>
      <c r="T32" s="235"/>
      <c r="U32" s="229"/>
      <c r="V32" s="229">
        <f>SUM(V33:V45)</f>
        <v>20.68</v>
      </c>
      <c r="W32" s="229"/>
      <c r="X32" s="229"/>
      <c r="Y32" s="229"/>
      <c r="AG32" t="s">
        <v>144</v>
      </c>
    </row>
    <row r="33" spans="1:60" outlineLevel="1" x14ac:dyDescent="0.2">
      <c r="A33" s="247">
        <v>13</v>
      </c>
      <c r="B33" s="248" t="s">
        <v>496</v>
      </c>
      <c r="C33" s="261" t="s">
        <v>497</v>
      </c>
      <c r="D33" s="249" t="s">
        <v>176</v>
      </c>
      <c r="E33" s="250">
        <v>3</v>
      </c>
      <c r="F33" s="251"/>
      <c r="G33" s="252">
        <f>ROUND(E33*F33,2)</f>
        <v>0</v>
      </c>
      <c r="H33" s="251"/>
      <c r="I33" s="252">
        <f>ROUND(E33*H33,2)</f>
        <v>0</v>
      </c>
      <c r="J33" s="251"/>
      <c r="K33" s="252">
        <f>ROUND(E33*J33,2)</f>
        <v>0</v>
      </c>
      <c r="L33" s="252">
        <v>21</v>
      </c>
      <c r="M33" s="252">
        <f>G33*(1+L33/100)</f>
        <v>0</v>
      </c>
      <c r="N33" s="250">
        <v>2.0400000000000001E-3</v>
      </c>
      <c r="O33" s="250">
        <f>ROUND(E33*N33,2)</f>
        <v>0.01</v>
      </c>
      <c r="P33" s="250">
        <v>3.6170000000000001E-2</v>
      </c>
      <c r="Q33" s="250">
        <f>ROUND(E33*P33,2)</f>
        <v>0.11</v>
      </c>
      <c r="R33" s="252" t="s">
        <v>188</v>
      </c>
      <c r="S33" s="252" t="s">
        <v>149</v>
      </c>
      <c r="T33" s="253" t="s">
        <v>149</v>
      </c>
      <c r="U33" s="224">
        <v>4</v>
      </c>
      <c r="V33" s="224">
        <f>ROUND(E33*U33,2)</f>
        <v>12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152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37">
        <v>14</v>
      </c>
      <c r="B34" s="238" t="s">
        <v>186</v>
      </c>
      <c r="C34" s="258" t="s">
        <v>187</v>
      </c>
      <c r="D34" s="239" t="s">
        <v>147</v>
      </c>
      <c r="E34" s="240">
        <v>4</v>
      </c>
      <c r="F34" s="241"/>
      <c r="G34" s="242">
        <f>ROUND(E34*F34,2)</f>
        <v>0</v>
      </c>
      <c r="H34" s="241"/>
      <c r="I34" s="242">
        <f>ROUND(E34*H34,2)</f>
        <v>0</v>
      </c>
      <c r="J34" s="241"/>
      <c r="K34" s="242">
        <f>ROUND(E34*J34,2)</f>
        <v>0</v>
      </c>
      <c r="L34" s="242">
        <v>21</v>
      </c>
      <c r="M34" s="242">
        <f>G34*(1+L34/100)</f>
        <v>0</v>
      </c>
      <c r="N34" s="240">
        <v>3.4000000000000002E-4</v>
      </c>
      <c r="O34" s="240">
        <f>ROUND(E34*N34,2)</f>
        <v>0</v>
      </c>
      <c r="P34" s="240">
        <v>2.5000000000000001E-2</v>
      </c>
      <c r="Q34" s="240">
        <f>ROUND(E34*P34,2)</f>
        <v>0.1</v>
      </c>
      <c r="R34" s="242" t="s">
        <v>188</v>
      </c>
      <c r="S34" s="242" t="s">
        <v>149</v>
      </c>
      <c r="T34" s="243" t="s">
        <v>149</v>
      </c>
      <c r="U34" s="224">
        <v>0.21299999999999999</v>
      </c>
      <c r="V34" s="224">
        <f>ROUND(E34*U34,2)</f>
        <v>0.85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152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59" t="s">
        <v>189</v>
      </c>
      <c r="D35" s="244"/>
      <c r="E35" s="244"/>
      <c r="F35" s="244"/>
      <c r="G35" s="24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154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60" t="s">
        <v>190</v>
      </c>
      <c r="D36" s="246"/>
      <c r="E36" s="246"/>
      <c r="F36" s="246"/>
      <c r="G36" s="246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165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37">
        <v>15</v>
      </c>
      <c r="B37" s="238" t="s">
        <v>191</v>
      </c>
      <c r="C37" s="258" t="s">
        <v>192</v>
      </c>
      <c r="D37" s="239" t="s">
        <v>147</v>
      </c>
      <c r="E37" s="240">
        <v>2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0">
        <v>3.4000000000000002E-4</v>
      </c>
      <c r="O37" s="240">
        <f>ROUND(E37*N37,2)</f>
        <v>0</v>
      </c>
      <c r="P37" s="240">
        <v>5.3999999999999999E-2</v>
      </c>
      <c r="Q37" s="240">
        <f>ROUND(E37*P37,2)</f>
        <v>0.11</v>
      </c>
      <c r="R37" s="242" t="s">
        <v>188</v>
      </c>
      <c r="S37" s="242" t="s">
        <v>149</v>
      </c>
      <c r="T37" s="243" t="s">
        <v>149</v>
      </c>
      <c r="U37" s="224">
        <v>0.38100000000000001</v>
      </c>
      <c r="V37" s="224">
        <f>ROUND(E37*U37,2)</f>
        <v>0.76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152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59" t="s">
        <v>189</v>
      </c>
      <c r="D38" s="244"/>
      <c r="E38" s="244"/>
      <c r="F38" s="244"/>
      <c r="G38" s="24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154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0" t="s">
        <v>190</v>
      </c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165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37">
        <v>16</v>
      </c>
      <c r="B40" s="238" t="s">
        <v>193</v>
      </c>
      <c r="C40" s="258" t="s">
        <v>194</v>
      </c>
      <c r="D40" s="239" t="s">
        <v>147</v>
      </c>
      <c r="E40" s="240">
        <v>6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1.33E-3</v>
      </c>
      <c r="O40" s="240">
        <f>ROUND(E40*N40,2)</f>
        <v>0.01</v>
      </c>
      <c r="P40" s="240">
        <v>7.3999999999999996E-2</v>
      </c>
      <c r="Q40" s="240">
        <f>ROUND(E40*P40,2)</f>
        <v>0.44</v>
      </c>
      <c r="R40" s="242" t="s">
        <v>188</v>
      </c>
      <c r="S40" s="242" t="s">
        <v>149</v>
      </c>
      <c r="T40" s="243" t="s">
        <v>149</v>
      </c>
      <c r="U40" s="224">
        <v>0.79600000000000004</v>
      </c>
      <c r="V40" s="224">
        <f>ROUND(E40*U40,2)</f>
        <v>4.78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59" t="s">
        <v>189</v>
      </c>
      <c r="D41" s="244"/>
      <c r="E41" s="244"/>
      <c r="F41" s="244"/>
      <c r="G41" s="24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154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0" t="s">
        <v>190</v>
      </c>
      <c r="D42" s="246"/>
      <c r="E42" s="246"/>
      <c r="F42" s="246"/>
      <c r="G42" s="246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165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2.5" outlineLevel="1" x14ac:dyDescent="0.2">
      <c r="A43" s="237">
        <v>17</v>
      </c>
      <c r="B43" s="238" t="s">
        <v>195</v>
      </c>
      <c r="C43" s="258" t="s">
        <v>196</v>
      </c>
      <c r="D43" s="239" t="s">
        <v>147</v>
      </c>
      <c r="E43" s="240">
        <v>2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0">
        <v>1.33E-3</v>
      </c>
      <c r="O43" s="240">
        <f>ROUND(E43*N43,2)</f>
        <v>0</v>
      </c>
      <c r="P43" s="240">
        <v>9.9000000000000005E-2</v>
      </c>
      <c r="Q43" s="240">
        <f>ROUND(E43*P43,2)</f>
        <v>0.2</v>
      </c>
      <c r="R43" s="242" t="s">
        <v>188</v>
      </c>
      <c r="S43" s="242" t="s">
        <v>149</v>
      </c>
      <c r="T43" s="243" t="s">
        <v>149</v>
      </c>
      <c r="U43" s="224">
        <v>1.147</v>
      </c>
      <c r="V43" s="224">
        <f>ROUND(E43*U43,2)</f>
        <v>2.29</v>
      </c>
      <c r="W43" s="224"/>
      <c r="X43" s="224" t="s">
        <v>150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152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59" t="s">
        <v>189</v>
      </c>
      <c r="D44" s="244"/>
      <c r="E44" s="244"/>
      <c r="F44" s="244"/>
      <c r="G44" s="24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154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60" t="s">
        <v>190</v>
      </c>
      <c r="D45" s="246"/>
      <c r="E45" s="246"/>
      <c r="F45" s="246"/>
      <c r="G45" s="246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165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0" t="s">
        <v>143</v>
      </c>
      <c r="B46" s="231" t="s">
        <v>92</v>
      </c>
      <c r="C46" s="257" t="s">
        <v>93</v>
      </c>
      <c r="D46" s="232"/>
      <c r="E46" s="233"/>
      <c r="F46" s="234"/>
      <c r="G46" s="234">
        <f>SUMIF(AG47:AG48,"&lt;&gt;NOR",G47:G48)</f>
        <v>0</v>
      </c>
      <c r="H46" s="234"/>
      <c r="I46" s="234">
        <f>SUM(I47:I48)</f>
        <v>0</v>
      </c>
      <c r="J46" s="234"/>
      <c r="K46" s="234">
        <f>SUM(K47:K48)</f>
        <v>0</v>
      </c>
      <c r="L46" s="234"/>
      <c r="M46" s="234">
        <f>SUM(M47:M48)</f>
        <v>0</v>
      </c>
      <c r="N46" s="233"/>
      <c r="O46" s="233">
        <f>SUM(O47:O48)</f>
        <v>0</v>
      </c>
      <c r="P46" s="233"/>
      <c r="Q46" s="233">
        <f>SUM(Q47:Q48)</f>
        <v>0</v>
      </c>
      <c r="R46" s="234"/>
      <c r="S46" s="234"/>
      <c r="T46" s="235"/>
      <c r="U46" s="229"/>
      <c r="V46" s="229">
        <f>SUM(V47:V48)</f>
        <v>0</v>
      </c>
      <c r="W46" s="229"/>
      <c r="X46" s="229"/>
      <c r="Y46" s="229"/>
      <c r="AG46" t="s">
        <v>144</v>
      </c>
    </row>
    <row r="47" spans="1:60" outlineLevel="1" x14ac:dyDescent="0.2">
      <c r="A47" s="237">
        <v>18</v>
      </c>
      <c r="B47" s="238" t="s">
        <v>199</v>
      </c>
      <c r="C47" s="258" t="s">
        <v>200</v>
      </c>
      <c r="D47" s="239" t="s">
        <v>201</v>
      </c>
      <c r="E47" s="240">
        <v>2.4956</v>
      </c>
      <c r="F47" s="241"/>
      <c r="G47" s="242">
        <f>ROUND(E47*F47,2)</f>
        <v>0</v>
      </c>
      <c r="H47" s="241"/>
      <c r="I47" s="242">
        <f>ROUND(E47*H47,2)</f>
        <v>0</v>
      </c>
      <c r="J47" s="241"/>
      <c r="K47" s="242">
        <f>ROUND(E47*J47,2)</f>
        <v>0</v>
      </c>
      <c r="L47" s="242">
        <v>21</v>
      </c>
      <c r="M47" s="242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2" t="s">
        <v>188</v>
      </c>
      <c r="S47" s="242" t="s">
        <v>149</v>
      </c>
      <c r="T47" s="243" t="s">
        <v>149</v>
      </c>
      <c r="U47" s="224">
        <v>0</v>
      </c>
      <c r="V47" s="224">
        <f>ROUND(E47*U47,2)</f>
        <v>0</v>
      </c>
      <c r="W47" s="224"/>
      <c r="X47" s="224" t="s">
        <v>150</v>
      </c>
      <c r="Y47" s="224" t="s">
        <v>151</v>
      </c>
      <c r="Z47" s="213"/>
      <c r="AA47" s="213"/>
      <c r="AB47" s="213"/>
      <c r="AC47" s="213"/>
      <c r="AD47" s="213"/>
      <c r="AE47" s="213"/>
      <c r="AF47" s="213"/>
      <c r="AG47" s="213" t="s">
        <v>152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2" x14ac:dyDescent="0.2">
      <c r="A48" s="220"/>
      <c r="B48" s="221"/>
      <c r="C48" s="262" t="s">
        <v>202</v>
      </c>
      <c r="D48" s="254"/>
      <c r="E48" s="254"/>
      <c r="F48" s="254"/>
      <c r="G48" s="25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165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5" t="str">
        <f>C48</f>
        <v>Pro vyjádření výnosu ve prospěch zhotovitele je nutné jednotkovou cenu uvést se záporným znaménkem. (Získaná částka ponižuje náklad stavby.)</v>
      </c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30" t="s">
        <v>143</v>
      </c>
      <c r="B49" s="231" t="s">
        <v>94</v>
      </c>
      <c r="C49" s="257" t="s">
        <v>95</v>
      </c>
      <c r="D49" s="232"/>
      <c r="E49" s="233"/>
      <c r="F49" s="234"/>
      <c r="G49" s="234">
        <f>SUMIF(AG50:AG53,"&lt;&gt;NOR",G50:G53)</f>
        <v>0</v>
      </c>
      <c r="H49" s="234"/>
      <c r="I49" s="234">
        <f>SUM(I50:I53)</f>
        <v>0</v>
      </c>
      <c r="J49" s="234"/>
      <c r="K49" s="234">
        <f>SUM(K50:K53)</f>
        <v>0</v>
      </c>
      <c r="L49" s="234"/>
      <c r="M49" s="234">
        <f>SUM(M50:M53)</f>
        <v>0</v>
      </c>
      <c r="N49" s="233"/>
      <c r="O49" s="233">
        <f>SUM(O50:O53)</f>
        <v>0</v>
      </c>
      <c r="P49" s="233"/>
      <c r="Q49" s="233">
        <f>SUM(Q50:Q53)</f>
        <v>0</v>
      </c>
      <c r="R49" s="234"/>
      <c r="S49" s="234"/>
      <c r="T49" s="235"/>
      <c r="U49" s="229"/>
      <c r="V49" s="229">
        <f>SUM(V50:V53)</f>
        <v>19.04</v>
      </c>
      <c r="W49" s="229"/>
      <c r="X49" s="229"/>
      <c r="Y49" s="229"/>
      <c r="AG49" t="s">
        <v>144</v>
      </c>
    </row>
    <row r="50" spans="1:60" outlineLevel="1" x14ac:dyDescent="0.2">
      <c r="A50" s="247">
        <v>19</v>
      </c>
      <c r="B50" s="248" t="s">
        <v>203</v>
      </c>
      <c r="C50" s="261" t="s">
        <v>204</v>
      </c>
      <c r="D50" s="249" t="s">
        <v>205</v>
      </c>
      <c r="E50" s="250">
        <v>1</v>
      </c>
      <c r="F50" s="251"/>
      <c r="G50" s="252">
        <f>ROUND(E50*F50,2)</f>
        <v>0</v>
      </c>
      <c r="H50" s="251"/>
      <c r="I50" s="252">
        <f>ROUND(E50*H50,2)</f>
        <v>0</v>
      </c>
      <c r="J50" s="251"/>
      <c r="K50" s="252">
        <f>ROUND(E50*J50,2)</f>
        <v>0</v>
      </c>
      <c r="L50" s="252">
        <v>21</v>
      </c>
      <c r="M50" s="252">
        <f>G50*(1+L50/100)</f>
        <v>0</v>
      </c>
      <c r="N50" s="250">
        <v>0</v>
      </c>
      <c r="O50" s="250">
        <f>ROUND(E50*N50,2)</f>
        <v>0</v>
      </c>
      <c r="P50" s="250">
        <v>0</v>
      </c>
      <c r="Q50" s="250">
        <f>ROUND(E50*P50,2)</f>
        <v>0</v>
      </c>
      <c r="R50" s="252"/>
      <c r="S50" s="252" t="s">
        <v>206</v>
      </c>
      <c r="T50" s="253" t="s">
        <v>207</v>
      </c>
      <c r="U50" s="224">
        <v>0</v>
      </c>
      <c r="V50" s="224">
        <f>ROUND(E50*U50,2)</f>
        <v>0</v>
      </c>
      <c r="W50" s="224"/>
      <c r="X50" s="224" t="s">
        <v>150</v>
      </c>
      <c r="Y50" s="224" t="s">
        <v>151</v>
      </c>
      <c r="Z50" s="213"/>
      <c r="AA50" s="213"/>
      <c r="AB50" s="213"/>
      <c r="AC50" s="213"/>
      <c r="AD50" s="213"/>
      <c r="AE50" s="213"/>
      <c r="AF50" s="213"/>
      <c r="AG50" s="213" t="s">
        <v>152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47">
        <v>20</v>
      </c>
      <c r="B51" s="248" t="s">
        <v>208</v>
      </c>
      <c r="C51" s="261" t="s">
        <v>209</v>
      </c>
      <c r="D51" s="249" t="s">
        <v>210</v>
      </c>
      <c r="E51" s="250">
        <v>1</v>
      </c>
      <c r="F51" s="251"/>
      <c r="G51" s="252">
        <f>ROUND(E51*F51,2)</f>
        <v>0</v>
      </c>
      <c r="H51" s="251"/>
      <c r="I51" s="252">
        <f>ROUND(E51*H51,2)</f>
        <v>0</v>
      </c>
      <c r="J51" s="251"/>
      <c r="K51" s="252">
        <f>ROUND(E51*J51,2)</f>
        <v>0</v>
      </c>
      <c r="L51" s="252">
        <v>21</v>
      </c>
      <c r="M51" s="252">
        <f>G51*(1+L51/100)</f>
        <v>0</v>
      </c>
      <c r="N51" s="250">
        <v>5.0000000000000001E-4</v>
      </c>
      <c r="O51" s="250">
        <f>ROUND(E51*N51,2)</f>
        <v>0</v>
      </c>
      <c r="P51" s="250">
        <v>0</v>
      </c>
      <c r="Q51" s="250">
        <f>ROUND(E51*P51,2)</f>
        <v>0</v>
      </c>
      <c r="R51" s="252"/>
      <c r="S51" s="252" t="s">
        <v>206</v>
      </c>
      <c r="T51" s="253" t="s">
        <v>207</v>
      </c>
      <c r="U51" s="224">
        <v>1.04</v>
      </c>
      <c r="V51" s="224">
        <f>ROUND(E51*U51,2)</f>
        <v>1.04</v>
      </c>
      <c r="W51" s="224"/>
      <c r="X51" s="224" t="s">
        <v>211</v>
      </c>
      <c r="Y51" s="224" t="s">
        <v>212</v>
      </c>
      <c r="Z51" s="213"/>
      <c r="AA51" s="213"/>
      <c r="AB51" s="213"/>
      <c r="AC51" s="213"/>
      <c r="AD51" s="213"/>
      <c r="AE51" s="213"/>
      <c r="AF51" s="213"/>
      <c r="AG51" s="213" t="s">
        <v>213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7">
        <v>21</v>
      </c>
      <c r="B52" s="248" t="s">
        <v>214</v>
      </c>
      <c r="C52" s="261" t="s">
        <v>215</v>
      </c>
      <c r="D52" s="249" t="s">
        <v>216</v>
      </c>
      <c r="E52" s="250">
        <v>10</v>
      </c>
      <c r="F52" s="251"/>
      <c r="G52" s="252">
        <f>ROUND(E52*F52,2)</f>
        <v>0</v>
      </c>
      <c r="H52" s="251"/>
      <c r="I52" s="252">
        <f>ROUND(E52*H52,2)</f>
        <v>0</v>
      </c>
      <c r="J52" s="251"/>
      <c r="K52" s="252">
        <f>ROUND(E52*J52,2)</f>
        <v>0</v>
      </c>
      <c r="L52" s="252">
        <v>21</v>
      </c>
      <c r="M52" s="252">
        <f>G52*(1+L52/100)</f>
        <v>0</v>
      </c>
      <c r="N52" s="250">
        <v>0</v>
      </c>
      <c r="O52" s="250">
        <f>ROUND(E52*N52,2)</f>
        <v>0</v>
      </c>
      <c r="P52" s="250">
        <v>0</v>
      </c>
      <c r="Q52" s="250">
        <f>ROUND(E52*P52,2)</f>
        <v>0</v>
      </c>
      <c r="R52" s="252" t="s">
        <v>217</v>
      </c>
      <c r="S52" s="252" t="s">
        <v>149</v>
      </c>
      <c r="T52" s="253" t="s">
        <v>149</v>
      </c>
      <c r="U52" s="224">
        <v>1</v>
      </c>
      <c r="V52" s="224">
        <f>ROUND(E52*U52,2)</f>
        <v>10</v>
      </c>
      <c r="W52" s="224"/>
      <c r="X52" s="224" t="s">
        <v>218</v>
      </c>
      <c r="Y52" s="224" t="s">
        <v>212</v>
      </c>
      <c r="Z52" s="213"/>
      <c r="AA52" s="213"/>
      <c r="AB52" s="213"/>
      <c r="AC52" s="213"/>
      <c r="AD52" s="213"/>
      <c r="AE52" s="213"/>
      <c r="AF52" s="213"/>
      <c r="AG52" s="213" t="s">
        <v>219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7">
        <v>22</v>
      </c>
      <c r="B53" s="248" t="s">
        <v>220</v>
      </c>
      <c r="C53" s="261" t="s">
        <v>221</v>
      </c>
      <c r="D53" s="249" t="s">
        <v>216</v>
      </c>
      <c r="E53" s="250">
        <v>8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21</v>
      </c>
      <c r="M53" s="252">
        <f>G53*(1+L53/100)</f>
        <v>0</v>
      </c>
      <c r="N53" s="250">
        <v>0</v>
      </c>
      <c r="O53" s="250">
        <f>ROUND(E53*N53,2)</f>
        <v>0</v>
      </c>
      <c r="P53" s="250">
        <v>0</v>
      </c>
      <c r="Q53" s="250">
        <f>ROUND(E53*P53,2)</f>
        <v>0</v>
      </c>
      <c r="R53" s="252" t="s">
        <v>217</v>
      </c>
      <c r="S53" s="252" t="s">
        <v>149</v>
      </c>
      <c r="T53" s="253" t="s">
        <v>149</v>
      </c>
      <c r="U53" s="224">
        <v>1</v>
      </c>
      <c r="V53" s="224">
        <f>ROUND(E53*U53,2)</f>
        <v>8</v>
      </c>
      <c r="W53" s="224"/>
      <c r="X53" s="224" t="s">
        <v>218</v>
      </c>
      <c r="Y53" s="224" t="s">
        <v>151</v>
      </c>
      <c r="Z53" s="213"/>
      <c r="AA53" s="213"/>
      <c r="AB53" s="213"/>
      <c r="AC53" s="213"/>
      <c r="AD53" s="213"/>
      <c r="AE53" s="213"/>
      <c r="AF53" s="213"/>
      <c r="AG53" s="213" t="s">
        <v>219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230" t="s">
        <v>143</v>
      </c>
      <c r="B54" s="231" t="s">
        <v>96</v>
      </c>
      <c r="C54" s="257" t="s">
        <v>97</v>
      </c>
      <c r="D54" s="232"/>
      <c r="E54" s="233"/>
      <c r="F54" s="234"/>
      <c r="G54" s="234">
        <f>SUMIF(AG55:AG67,"&lt;&gt;NOR",G55:G67)</f>
        <v>0</v>
      </c>
      <c r="H54" s="234"/>
      <c r="I54" s="234">
        <f>SUM(I55:I67)</f>
        <v>0</v>
      </c>
      <c r="J54" s="234"/>
      <c r="K54" s="234">
        <f>SUM(K55:K67)</f>
        <v>0</v>
      </c>
      <c r="L54" s="234"/>
      <c r="M54" s="234">
        <f>SUM(M55:M67)</f>
        <v>0</v>
      </c>
      <c r="N54" s="233"/>
      <c r="O54" s="233">
        <f>SUM(O55:O67)</f>
        <v>0.30000000000000004</v>
      </c>
      <c r="P54" s="233"/>
      <c r="Q54" s="233">
        <f>SUM(Q55:Q67)</f>
        <v>0</v>
      </c>
      <c r="R54" s="234"/>
      <c r="S54" s="234"/>
      <c r="T54" s="235"/>
      <c r="U54" s="229"/>
      <c r="V54" s="229">
        <f>SUM(V55:V67)</f>
        <v>104.5</v>
      </c>
      <c r="W54" s="229"/>
      <c r="X54" s="229"/>
      <c r="Y54" s="229"/>
      <c r="AG54" t="s">
        <v>144</v>
      </c>
    </row>
    <row r="55" spans="1:60" outlineLevel="1" x14ac:dyDescent="0.2">
      <c r="A55" s="247">
        <v>23</v>
      </c>
      <c r="B55" s="248" t="s">
        <v>222</v>
      </c>
      <c r="C55" s="261" t="s">
        <v>223</v>
      </c>
      <c r="D55" s="249" t="s">
        <v>176</v>
      </c>
      <c r="E55" s="250">
        <v>238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21</v>
      </c>
      <c r="M55" s="252">
        <f>G55*(1+L55/100)</f>
        <v>0</v>
      </c>
      <c r="N55" s="250">
        <v>0</v>
      </c>
      <c r="O55" s="250">
        <f>ROUND(E55*N55,2)</f>
        <v>0</v>
      </c>
      <c r="P55" s="250">
        <v>0</v>
      </c>
      <c r="Q55" s="250">
        <f>ROUND(E55*P55,2)</f>
        <v>0</v>
      </c>
      <c r="R55" s="252" t="s">
        <v>224</v>
      </c>
      <c r="S55" s="252" t="s">
        <v>149</v>
      </c>
      <c r="T55" s="253" t="s">
        <v>149</v>
      </c>
      <c r="U55" s="224">
        <v>0.13500000000000001</v>
      </c>
      <c r="V55" s="224">
        <f>ROUND(E55*U55,2)</f>
        <v>32.130000000000003</v>
      </c>
      <c r="W55" s="224"/>
      <c r="X55" s="224" t="s">
        <v>150</v>
      </c>
      <c r="Y55" s="224" t="s">
        <v>151</v>
      </c>
      <c r="Z55" s="213"/>
      <c r="AA55" s="213"/>
      <c r="AB55" s="213"/>
      <c r="AC55" s="213"/>
      <c r="AD55" s="213"/>
      <c r="AE55" s="213"/>
      <c r="AF55" s="213"/>
      <c r="AG55" s="213" t="s">
        <v>152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47">
        <v>24</v>
      </c>
      <c r="B56" s="248" t="s">
        <v>225</v>
      </c>
      <c r="C56" s="261" t="s">
        <v>226</v>
      </c>
      <c r="D56" s="249" t="s">
        <v>176</v>
      </c>
      <c r="E56" s="250">
        <v>230</v>
      </c>
      <c r="F56" s="251"/>
      <c r="G56" s="252">
        <f>ROUND(E56*F56,2)</f>
        <v>0</v>
      </c>
      <c r="H56" s="251"/>
      <c r="I56" s="252">
        <f>ROUND(E56*H56,2)</f>
        <v>0</v>
      </c>
      <c r="J56" s="251"/>
      <c r="K56" s="252">
        <f>ROUND(E56*J56,2)</f>
        <v>0</v>
      </c>
      <c r="L56" s="252">
        <v>21</v>
      </c>
      <c r="M56" s="252">
        <f>G56*(1+L56/100)</f>
        <v>0</v>
      </c>
      <c r="N56" s="250">
        <v>0</v>
      </c>
      <c r="O56" s="250">
        <f>ROUND(E56*N56,2)</f>
        <v>0</v>
      </c>
      <c r="P56" s="250">
        <v>0</v>
      </c>
      <c r="Q56" s="250">
        <f>ROUND(E56*P56,2)</f>
        <v>0</v>
      </c>
      <c r="R56" s="252" t="s">
        <v>224</v>
      </c>
      <c r="S56" s="252" t="s">
        <v>149</v>
      </c>
      <c r="T56" s="253" t="s">
        <v>149</v>
      </c>
      <c r="U56" s="224">
        <v>0.19500000000000001</v>
      </c>
      <c r="V56" s="224">
        <f>ROUND(E56*U56,2)</f>
        <v>44.85</v>
      </c>
      <c r="W56" s="224"/>
      <c r="X56" s="224" t="s">
        <v>150</v>
      </c>
      <c r="Y56" s="224" t="s">
        <v>151</v>
      </c>
      <c r="Z56" s="213"/>
      <c r="AA56" s="213"/>
      <c r="AB56" s="213"/>
      <c r="AC56" s="213"/>
      <c r="AD56" s="213"/>
      <c r="AE56" s="213"/>
      <c r="AF56" s="213"/>
      <c r="AG56" s="213" t="s">
        <v>152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2.5" outlineLevel="1" x14ac:dyDescent="0.2">
      <c r="A57" s="247">
        <v>25</v>
      </c>
      <c r="B57" s="248" t="s">
        <v>227</v>
      </c>
      <c r="C57" s="261" t="s">
        <v>228</v>
      </c>
      <c r="D57" s="249" t="s">
        <v>147</v>
      </c>
      <c r="E57" s="250">
        <v>80</v>
      </c>
      <c r="F57" s="251"/>
      <c r="G57" s="252">
        <f>ROUND(E57*F57,2)</f>
        <v>0</v>
      </c>
      <c r="H57" s="251"/>
      <c r="I57" s="252">
        <f>ROUND(E57*H57,2)</f>
        <v>0</v>
      </c>
      <c r="J57" s="251"/>
      <c r="K57" s="252">
        <f>ROUND(E57*J57,2)</f>
        <v>0</v>
      </c>
      <c r="L57" s="252">
        <v>21</v>
      </c>
      <c r="M57" s="252">
        <f>G57*(1+L57/100)</f>
        <v>0</v>
      </c>
      <c r="N57" s="250">
        <v>0</v>
      </c>
      <c r="O57" s="250">
        <f>ROUND(E57*N57,2)</f>
        <v>0</v>
      </c>
      <c r="P57" s="250">
        <v>0</v>
      </c>
      <c r="Q57" s="250">
        <f>ROUND(E57*P57,2)</f>
        <v>0</v>
      </c>
      <c r="R57" s="252" t="s">
        <v>224</v>
      </c>
      <c r="S57" s="252" t="s">
        <v>149</v>
      </c>
      <c r="T57" s="253" t="s">
        <v>149</v>
      </c>
      <c r="U57" s="224">
        <v>0.14000000000000001</v>
      </c>
      <c r="V57" s="224">
        <f>ROUND(E57*U57,2)</f>
        <v>11.2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152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1" x14ac:dyDescent="0.2">
      <c r="A58" s="247">
        <v>26</v>
      </c>
      <c r="B58" s="248" t="s">
        <v>229</v>
      </c>
      <c r="C58" s="261" t="s">
        <v>230</v>
      </c>
      <c r="D58" s="249" t="s">
        <v>147</v>
      </c>
      <c r="E58" s="250">
        <v>80</v>
      </c>
      <c r="F58" s="251"/>
      <c r="G58" s="252">
        <f>ROUND(E58*F58,2)</f>
        <v>0</v>
      </c>
      <c r="H58" s="251"/>
      <c r="I58" s="252">
        <f>ROUND(E58*H58,2)</f>
        <v>0</v>
      </c>
      <c r="J58" s="251"/>
      <c r="K58" s="252">
        <f>ROUND(E58*J58,2)</f>
        <v>0</v>
      </c>
      <c r="L58" s="252">
        <v>21</v>
      </c>
      <c r="M58" s="252">
        <f>G58*(1+L58/100)</f>
        <v>0</v>
      </c>
      <c r="N58" s="250">
        <v>0</v>
      </c>
      <c r="O58" s="250">
        <f>ROUND(E58*N58,2)</f>
        <v>0</v>
      </c>
      <c r="P58" s="250">
        <v>0</v>
      </c>
      <c r="Q58" s="250">
        <f>ROUND(E58*P58,2)</f>
        <v>0</v>
      </c>
      <c r="R58" s="252" t="s">
        <v>224</v>
      </c>
      <c r="S58" s="252" t="s">
        <v>149</v>
      </c>
      <c r="T58" s="253" t="s">
        <v>149</v>
      </c>
      <c r="U58" s="224">
        <v>0.20399999999999999</v>
      </c>
      <c r="V58" s="224">
        <f>ROUND(E58*U58,2)</f>
        <v>16.32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152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33.75" outlineLevel="1" x14ac:dyDescent="0.2">
      <c r="A59" s="247">
        <v>27</v>
      </c>
      <c r="B59" s="248" t="s">
        <v>231</v>
      </c>
      <c r="C59" s="261" t="s">
        <v>232</v>
      </c>
      <c r="D59" s="249" t="s">
        <v>176</v>
      </c>
      <c r="E59" s="250">
        <v>68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3.0000000000000001E-5</v>
      </c>
      <c r="O59" s="250">
        <f>ROUND(E59*N59,2)</f>
        <v>0</v>
      </c>
      <c r="P59" s="250">
        <v>0</v>
      </c>
      <c r="Q59" s="250">
        <f>ROUND(E59*P59,2)</f>
        <v>0</v>
      </c>
      <c r="R59" s="252" t="s">
        <v>233</v>
      </c>
      <c r="S59" s="252" t="s">
        <v>149</v>
      </c>
      <c r="T59" s="253" t="s">
        <v>149</v>
      </c>
      <c r="U59" s="224">
        <v>0</v>
      </c>
      <c r="V59" s="224">
        <f>ROUND(E59*U59,2)</f>
        <v>0</v>
      </c>
      <c r="W59" s="224"/>
      <c r="X59" s="224" t="s">
        <v>234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235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33.75" outlineLevel="1" x14ac:dyDescent="0.2">
      <c r="A60" s="247">
        <v>28</v>
      </c>
      <c r="B60" s="248" t="s">
        <v>236</v>
      </c>
      <c r="C60" s="261" t="s">
        <v>237</v>
      </c>
      <c r="D60" s="249" t="s">
        <v>176</v>
      </c>
      <c r="E60" s="250">
        <v>14</v>
      </c>
      <c r="F60" s="251"/>
      <c r="G60" s="252">
        <f>ROUND(E60*F60,2)</f>
        <v>0</v>
      </c>
      <c r="H60" s="251"/>
      <c r="I60" s="252">
        <f>ROUND(E60*H60,2)</f>
        <v>0</v>
      </c>
      <c r="J60" s="251"/>
      <c r="K60" s="252">
        <f>ROUND(E60*J60,2)</f>
        <v>0</v>
      </c>
      <c r="L60" s="252">
        <v>21</v>
      </c>
      <c r="M60" s="252">
        <f>G60*(1+L60/100)</f>
        <v>0</v>
      </c>
      <c r="N60" s="250">
        <v>5.0000000000000002E-5</v>
      </c>
      <c r="O60" s="250">
        <f>ROUND(E60*N60,2)</f>
        <v>0</v>
      </c>
      <c r="P60" s="250">
        <v>0</v>
      </c>
      <c r="Q60" s="250">
        <f>ROUND(E60*P60,2)</f>
        <v>0</v>
      </c>
      <c r="R60" s="252" t="s">
        <v>233</v>
      </c>
      <c r="S60" s="252" t="s">
        <v>149</v>
      </c>
      <c r="T60" s="253" t="s">
        <v>149</v>
      </c>
      <c r="U60" s="224">
        <v>0</v>
      </c>
      <c r="V60" s="224">
        <f>ROUND(E60*U60,2)</f>
        <v>0</v>
      </c>
      <c r="W60" s="224"/>
      <c r="X60" s="224" t="s">
        <v>234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235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33.75" outlineLevel="1" x14ac:dyDescent="0.2">
      <c r="A61" s="247">
        <v>29</v>
      </c>
      <c r="B61" s="248" t="s">
        <v>238</v>
      </c>
      <c r="C61" s="261" t="s">
        <v>239</v>
      </c>
      <c r="D61" s="249" t="s">
        <v>176</v>
      </c>
      <c r="E61" s="250">
        <v>10</v>
      </c>
      <c r="F61" s="251"/>
      <c r="G61" s="252">
        <f>ROUND(E61*F61,2)</f>
        <v>0</v>
      </c>
      <c r="H61" s="251"/>
      <c r="I61" s="252">
        <f>ROUND(E61*H61,2)</f>
        <v>0</v>
      </c>
      <c r="J61" s="251"/>
      <c r="K61" s="252">
        <f>ROUND(E61*J61,2)</f>
        <v>0</v>
      </c>
      <c r="L61" s="252">
        <v>21</v>
      </c>
      <c r="M61" s="252">
        <f>G61*(1+L61/100)</f>
        <v>0</v>
      </c>
      <c r="N61" s="250">
        <v>2.9E-4</v>
      </c>
      <c r="O61" s="250">
        <f>ROUND(E61*N61,2)</f>
        <v>0</v>
      </c>
      <c r="P61" s="250">
        <v>0</v>
      </c>
      <c r="Q61" s="250">
        <f>ROUND(E61*P61,2)</f>
        <v>0</v>
      </c>
      <c r="R61" s="252" t="s">
        <v>233</v>
      </c>
      <c r="S61" s="252" t="s">
        <v>149</v>
      </c>
      <c r="T61" s="253" t="s">
        <v>149</v>
      </c>
      <c r="U61" s="224">
        <v>0</v>
      </c>
      <c r="V61" s="224">
        <f>ROUND(E61*U61,2)</f>
        <v>0</v>
      </c>
      <c r="W61" s="224"/>
      <c r="X61" s="224" t="s">
        <v>234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235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1" x14ac:dyDescent="0.2">
      <c r="A62" s="247">
        <v>30</v>
      </c>
      <c r="B62" s="248" t="s">
        <v>240</v>
      </c>
      <c r="C62" s="261" t="s">
        <v>241</v>
      </c>
      <c r="D62" s="249" t="s">
        <v>176</v>
      </c>
      <c r="E62" s="250">
        <v>54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6.0999999999999997E-4</v>
      </c>
      <c r="O62" s="250">
        <f>ROUND(E62*N62,2)</f>
        <v>0.03</v>
      </c>
      <c r="P62" s="250">
        <v>0</v>
      </c>
      <c r="Q62" s="250">
        <f>ROUND(E62*P62,2)</f>
        <v>0</v>
      </c>
      <c r="R62" s="252" t="s">
        <v>233</v>
      </c>
      <c r="S62" s="252" t="s">
        <v>149</v>
      </c>
      <c r="T62" s="253" t="s">
        <v>149</v>
      </c>
      <c r="U62" s="224">
        <v>0</v>
      </c>
      <c r="V62" s="224">
        <f>ROUND(E62*U62,2)</f>
        <v>0</v>
      </c>
      <c r="W62" s="224"/>
      <c r="X62" s="224" t="s">
        <v>234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235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33.75" outlineLevel="1" x14ac:dyDescent="0.2">
      <c r="A63" s="247">
        <v>31</v>
      </c>
      <c r="B63" s="248" t="s">
        <v>242</v>
      </c>
      <c r="C63" s="261" t="s">
        <v>243</v>
      </c>
      <c r="D63" s="249" t="s">
        <v>176</v>
      </c>
      <c r="E63" s="250">
        <v>28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0">
        <v>6.7000000000000002E-4</v>
      </c>
      <c r="O63" s="250">
        <f>ROUND(E63*N63,2)</f>
        <v>0.02</v>
      </c>
      <c r="P63" s="250">
        <v>0</v>
      </c>
      <c r="Q63" s="250">
        <f>ROUND(E63*P63,2)</f>
        <v>0</v>
      </c>
      <c r="R63" s="252" t="s">
        <v>233</v>
      </c>
      <c r="S63" s="252" t="s">
        <v>149</v>
      </c>
      <c r="T63" s="253" t="s">
        <v>149</v>
      </c>
      <c r="U63" s="224">
        <v>0</v>
      </c>
      <c r="V63" s="224">
        <f>ROUND(E63*U63,2)</f>
        <v>0</v>
      </c>
      <c r="W63" s="224"/>
      <c r="X63" s="224" t="s">
        <v>234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235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33.75" outlineLevel="1" x14ac:dyDescent="0.2">
      <c r="A64" s="247">
        <v>32</v>
      </c>
      <c r="B64" s="248" t="s">
        <v>244</v>
      </c>
      <c r="C64" s="261" t="s">
        <v>245</v>
      </c>
      <c r="D64" s="249" t="s">
        <v>176</v>
      </c>
      <c r="E64" s="250">
        <v>64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7.3999999999999999E-4</v>
      </c>
      <c r="O64" s="250">
        <f>ROUND(E64*N64,2)</f>
        <v>0.05</v>
      </c>
      <c r="P64" s="250">
        <v>0</v>
      </c>
      <c r="Q64" s="250">
        <f>ROUND(E64*P64,2)</f>
        <v>0</v>
      </c>
      <c r="R64" s="252" t="s">
        <v>233</v>
      </c>
      <c r="S64" s="252" t="s">
        <v>149</v>
      </c>
      <c r="T64" s="253" t="s">
        <v>149</v>
      </c>
      <c r="U64" s="224">
        <v>0</v>
      </c>
      <c r="V64" s="224">
        <f>ROUND(E64*U64,2)</f>
        <v>0</v>
      </c>
      <c r="W64" s="224"/>
      <c r="X64" s="224" t="s">
        <v>234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235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1" x14ac:dyDescent="0.2">
      <c r="A65" s="237">
        <v>33</v>
      </c>
      <c r="B65" s="238" t="s">
        <v>246</v>
      </c>
      <c r="C65" s="258" t="s">
        <v>247</v>
      </c>
      <c r="D65" s="239" t="s">
        <v>176</v>
      </c>
      <c r="E65" s="240">
        <v>230</v>
      </c>
      <c r="F65" s="241"/>
      <c r="G65" s="242">
        <f>ROUND(E65*F65,2)</f>
        <v>0</v>
      </c>
      <c r="H65" s="241"/>
      <c r="I65" s="242">
        <f>ROUND(E65*H65,2)</f>
        <v>0</v>
      </c>
      <c r="J65" s="241"/>
      <c r="K65" s="242">
        <f>ROUND(E65*J65,2)</f>
        <v>0</v>
      </c>
      <c r="L65" s="242">
        <v>21</v>
      </c>
      <c r="M65" s="242">
        <f>G65*(1+L65/100)</f>
        <v>0</v>
      </c>
      <c r="N65" s="240">
        <v>8.4999999999999995E-4</v>
      </c>
      <c r="O65" s="240">
        <f>ROUND(E65*N65,2)</f>
        <v>0.2</v>
      </c>
      <c r="P65" s="240">
        <v>0</v>
      </c>
      <c r="Q65" s="240">
        <f>ROUND(E65*P65,2)</f>
        <v>0</v>
      </c>
      <c r="R65" s="242" t="s">
        <v>233</v>
      </c>
      <c r="S65" s="242" t="s">
        <v>149</v>
      </c>
      <c r="T65" s="243" t="s">
        <v>149</v>
      </c>
      <c r="U65" s="224">
        <v>0</v>
      </c>
      <c r="V65" s="224">
        <f>ROUND(E65*U65,2)</f>
        <v>0</v>
      </c>
      <c r="W65" s="224"/>
      <c r="X65" s="224" t="s">
        <v>234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235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>
        <v>34</v>
      </c>
      <c r="B66" s="221" t="s">
        <v>250</v>
      </c>
      <c r="C66" s="263" t="s">
        <v>251</v>
      </c>
      <c r="D66" s="222" t="s">
        <v>0</v>
      </c>
      <c r="E66" s="255"/>
      <c r="F66" s="225"/>
      <c r="G66" s="22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3">
        <v>0</v>
      </c>
      <c r="O66" s="223">
        <f>ROUND(E66*N66,2)</f>
        <v>0</v>
      </c>
      <c r="P66" s="223">
        <v>0</v>
      </c>
      <c r="Q66" s="223">
        <f>ROUND(E66*P66,2)</f>
        <v>0</v>
      </c>
      <c r="R66" s="224" t="s">
        <v>173</v>
      </c>
      <c r="S66" s="224" t="s">
        <v>149</v>
      </c>
      <c r="T66" s="224" t="s">
        <v>149</v>
      </c>
      <c r="U66" s="224">
        <v>0</v>
      </c>
      <c r="V66" s="224">
        <f>ROUND(E66*U66,2)</f>
        <v>0</v>
      </c>
      <c r="W66" s="224"/>
      <c r="X66" s="224" t="s">
        <v>252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253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64" t="s">
        <v>254</v>
      </c>
      <c r="D67" s="256"/>
      <c r="E67" s="256"/>
      <c r="F67" s="256"/>
      <c r="G67" s="25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154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">
      <c r="A68" s="230" t="s">
        <v>143</v>
      </c>
      <c r="B68" s="231" t="s">
        <v>102</v>
      </c>
      <c r="C68" s="257" t="s">
        <v>103</v>
      </c>
      <c r="D68" s="232"/>
      <c r="E68" s="233"/>
      <c r="F68" s="234"/>
      <c r="G68" s="234">
        <f>SUMIF(AG69:AG117,"&lt;&gt;NOR",G69:G117)</f>
        <v>0</v>
      </c>
      <c r="H68" s="234"/>
      <c r="I68" s="234">
        <f>SUM(I69:I117)</f>
        <v>0</v>
      </c>
      <c r="J68" s="234"/>
      <c r="K68" s="234">
        <f>SUM(K69:K117)</f>
        <v>0</v>
      </c>
      <c r="L68" s="234"/>
      <c r="M68" s="234">
        <f>SUM(M69:M117)</f>
        <v>0</v>
      </c>
      <c r="N68" s="233"/>
      <c r="O68" s="233">
        <f>SUM(O69:O117)</f>
        <v>0.63</v>
      </c>
      <c r="P68" s="233"/>
      <c r="Q68" s="233">
        <f>SUM(Q69:Q117)</f>
        <v>0</v>
      </c>
      <c r="R68" s="234"/>
      <c r="S68" s="234"/>
      <c r="T68" s="235"/>
      <c r="U68" s="229"/>
      <c r="V68" s="229">
        <f>SUM(V69:V117)</f>
        <v>381.12999999999994</v>
      </c>
      <c r="W68" s="229"/>
      <c r="X68" s="229"/>
      <c r="Y68" s="229"/>
      <c r="AG68" t="s">
        <v>144</v>
      </c>
    </row>
    <row r="69" spans="1:60" ht="45" outlineLevel="1" x14ac:dyDescent="0.2">
      <c r="A69" s="237">
        <v>35</v>
      </c>
      <c r="B69" s="238" t="s">
        <v>255</v>
      </c>
      <c r="C69" s="258" t="s">
        <v>256</v>
      </c>
      <c r="D69" s="239" t="s">
        <v>176</v>
      </c>
      <c r="E69" s="240">
        <v>68</v>
      </c>
      <c r="F69" s="241"/>
      <c r="G69" s="242">
        <f>ROUND(E69*F69,2)</f>
        <v>0</v>
      </c>
      <c r="H69" s="241"/>
      <c r="I69" s="242">
        <f>ROUND(E69*H69,2)</f>
        <v>0</v>
      </c>
      <c r="J69" s="241"/>
      <c r="K69" s="242">
        <f>ROUND(E69*J69,2)</f>
        <v>0</v>
      </c>
      <c r="L69" s="242">
        <v>21</v>
      </c>
      <c r="M69" s="242">
        <f>G69*(1+L69/100)</f>
        <v>0</v>
      </c>
      <c r="N69" s="240">
        <v>4.6999999999999999E-4</v>
      </c>
      <c r="O69" s="240">
        <f>ROUND(E69*N69,2)</f>
        <v>0.03</v>
      </c>
      <c r="P69" s="240">
        <v>0</v>
      </c>
      <c r="Q69" s="240">
        <f>ROUND(E69*P69,2)</f>
        <v>0</v>
      </c>
      <c r="R69" s="242" t="s">
        <v>177</v>
      </c>
      <c r="S69" s="242" t="s">
        <v>149</v>
      </c>
      <c r="T69" s="243" t="s">
        <v>149</v>
      </c>
      <c r="U69" s="224">
        <v>0.34399999999999997</v>
      </c>
      <c r="V69" s="224">
        <f>ROUND(E69*U69,2)</f>
        <v>23.39</v>
      </c>
      <c r="W69" s="224"/>
      <c r="X69" s="224" t="s">
        <v>150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152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0"/>
      <c r="B70" s="221"/>
      <c r="C70" s="259" t="s">
        <v>257</v>
      </c>
      <c r="D70" s="244"/>
      <c r="E70" s="244"/>
      <c r="F70" s="244"/>
      <c r="G70" s="24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154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">
      <c r="A71" s="220"/>
      <c r="B71" s="221"/>
      <c r="C71" s="260" t="s">
        <v>258</v>
      </c>
      <c r="D71" s="246"/>
      <c r="E71" s="246"/>
      <c r="F71" s="246"/>
      <c r="G71" s="246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165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45" outlineLevel="1" x14ac:dyDescent="0.2">
      <c r="A72" s="237">
        <v>36</v>
      </c>
      <c r="B72" s="238" t="s">
        <v>259</v>
      </c>
      <c r="C72" s="258" t="s">
        <v>260</v>
      </c>
      <c r="D72" s="239" t="s">
        <v>176</v>
      </c>
      <c r="E72" s="240">
        <v>14</v>
      </c>
      <c r="F72" s="241"/>
      <c r="G72" s="242">
        <f>ROUND(E72*F72,2)</f>
        <v>0</v>
      </c>
      <c r="H72" s="241"/>
      <c r="I72" s="242">
        <f>ROUND(E72*H72,2)</f>
        <v>0</v>
      </c>
      <c r="J72" s="241"/>
      <c r="K72" s="242">
        <f>ROUND(E72*J72,2)</f>
        <v>0</v>
      </c>
      <c r="L72" s="242">
        <v>21</v>
      </c>
      <c r="M72" s="242">
        <f>G72*(1+L72/100)</f>
        <v>0</v>
      </c>
      <c r="N72" s="240">
        <v>5.8E-4</v>
      </c>
      <c r="O72" s="240">
        <f>ROUND(E72*N72,2)</f>
        <v>0.01</v>
      </c>
      <c r="P72" s="240">
        <v>0</v>
      </c>
      <c r="Q72" s="240">
        <f>ROUND(E72*P72,2)</f>
        <v>0</v>
      </c>
      <c r="R72" s="242" t="s">
        <v>177</v>
      </c>
      <c r="S72" s="242" t="s">
        <v>149</v>
      </c>
      <c r="T72" s="243" t="s">
        <v>149</v>
      </c>
      <c r="U72" s="224">
        <v>0.34399999999999997</v>
      </c>
      <c r="V72" s="224">
        <f>ROUND(E72*U72,2)</f>
        <v>4.82</v>
      </c>
      <c r="W72" s="224"/>
      <c r="X72" s="224" t="s">
        <v>150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152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59" t="s">
        <v>257</v>
      </c>
      <c r="D73" s="244"/>
      <c r="E73" s="244"/>
      <c r="F73" s="244"/>
      <c r="G73" s="24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154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60" t="s">
        <v>258</v>
      </c>
      <c r="D74" s="246"/>
      <c r="E74" s="246"/>
      <c r="F74" s="246"/>
      <c r="G74" s="246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165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45" outlineLevel="1" x14ac:dyDescent="0.2">
      <c r="A75" s="237">
        <v>37</v>
      </c>
      <c r="B75" s="238" t="s">
        <v>261</v>
      </c>
      <c r="C75" s="258" t="s">
        <v>262</v>
      </c>
      <c r="D75" s="239" t="s">
        <v>176</v>
      </c>
      <c r="E75" s="240">
        <v>10</v>
      </c>
      <c r="F75" s="241"/>
      <c r="G75" s="242">
        <f>ROUND(E75*F75,2)</f>
        <v>0</v>
      </c>
      <c r="H75" s="241"/>
      <c r="I75" s="242">
        <f>ROUND(E75*H75,2)</f>
        <v>0</v>
      </c>
      <c r="J75" s="241"/>
      <c r="K75" s="242">
        <f>ROUND(E75*J75,2)</f>
        <v>0</v>
      </c>
      <c r="L75" s="242">
        <v>21</v>
      </c>
      <c r="M75" s="242">
        <f>G75*(1+L75/100)</f>
        <v>0</v>
      </c>
      <c r="N75" s="240">
        <v>8.1999999999999998E-4</v>
      </c>
      <c r="O75" s="240">
        <f>ROUND(E75*N75,2)</f>
        <v>0.01</v>
      </c>
      <c r="P75" s="240">
        <v>0</v>
      </c>
      <c r="Q75" s="240">
        <f>ROUND(E75*P75,2)</f>
        <v>0</v>
      </c>
      <c r="R75" s="242" t="s">
        <v>177</v>
      </c>
      <c r="S75" s="242" t="s">
        <v>149</v>
      </c>
      <c r="T75" s="243" t="s">
        <v>149</v>
      </c>
      <c r="U75" s="224">
        <v>0.35199999999999998</v>
      </c>
      <c r="V75" s="224">
        <f>ROUND(E75*U75,2)</f>
        <v>3.52</v>
      </c>
      <c r="W75" s="224"/>
      <c r="X75" s="224" t="s">
        <v>150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152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59" t="s">
        <v>257</v>
      </c>
      <c r="D76" s="244"/>
      <c r="E76" s="244"/>
      <c r="F76" s="244"/>
      <c r="G76" s="24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154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0" t="s">
        <v>258</v>
      </c>
      <c r="D77" s="246"/>
      <c r="E77" s="246"/>
      <c r="F77" s="246"/>
      <c r="G77" s="246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165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45" outlineLevel="1" x14ac:dyDescent="0.2">
      <c r="A78" s="237">
        <v>38</v>
      </c>
      <c r="B78" s="238" t="s">
        <v>263</v>
      </c>
      <c r="C78" s="258" t="s">
        <v>264</v>
      </c>
      <c r="D78" s="239" t="s">
        <v>176</v>
      </c>
      <c r="E78" s="240">
        <v>54</v>
      </c>
      <c r="F78" s="241"/>
      <c r="G78" s="242">
        <f>ROUND(E78*F78,2)</f>
        <v>0</v>
      </c>
      <c r="H78" s="241"/>
      <c r="I78" s="242">
        <f>ROUND(E78*H78,2)</f>
        <v>0</v>
      </c>
      <c r="J78" s="241"/>
      <c r="K78" s="242">
        <f>ROUND(E78*J78,2)</f>
        <v>0</v>
      </c>
      <c r="L78" s="242">
        <v>21</v>
      </c>
      <c r="M78" s="242">
        <f>G78*(1+L78/100)</f>
        <v>0</v>
      </c>
      <c r="N78" s="240">
        <v>1.31E-3</v>
      </c>
      <c r="O78" s="240">
        <f>ROUND(E78*N78,2)</f>
        <v>7.0000000000000007E-2</v>
      </c>
      <c r="P78" s="240">
        <v>0</v>
      </c>
      <c r="Q78" s="240">
        <f>ROUND(E78*P78,2)</f>
        <v>0</v>
      </c>
      <c r="R78" s="242" t="s">
        <v>177</v>
      </c>
      <c r="S78" s="242" t="s">
        <v>149</v>
      </c>
      <c r="T78" s="243" t="s">
        <v>149</v>
      </c>
      <c r="U78" s="224">
        <v>0.36</v>
      </c>
      <c r="V78" s="224">
        <f>ROUND(E78*U78,2)</f>
        <v>19.440000000000001</v>
      </c>
      <c r="W78" s="224"/>
      <c r="X78" s="224" t="s">
        <v>150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152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59" t="s">
        <v>257</v>
      </c>
      <c r="D79" s="244"/>
      <c r="E79" s="244"/>
      <c r="F79" s="244"/>
      <c r="G79" s="24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154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60" t="s">
        <v>258</v>
      </c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165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45" outlineLevel="1" x14ac:dyDescent="0.2">
      <c r="A81" s="237">
        <v>39</v>
      </c>
      <c r="B81" s="238" t="s">
        <v>265</v>
      </c>
      <c r="C81" s="258" t="s">
        <v>266</v>
      </c>
      <c r="D81" s="239" t="s">
        <v>176</v>
      </c>
      <c r="E81" s="240">
        <v>28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1.31E-3</v>
      </c>
      <c r="O81" s="240">
        <f>ROUND(E81*N81,2)</f>
        <v>0.04</v>
      </c>
      <c r="P81" s="240">
        <v>0</v>
      </c>
      <c r="Q81" s="240">
        <f>ROUND(E81*P81,2)</f>
        <v>0</v>
      </c>
      <c r="R81" s="242" t="s">
        <v>177</v>
      </c>
      <c r="S81" s="242" t="s">
        <v>149</v>
      </c>
      <c r="T81" s="243" t="s">
        <v>149</v>
      </c>
      <c r="U81" s="224">
        <v>0.374</v>
      </c>
      <c r="V81" s="224">
        <f>ROUND(E81*U81,2)</f>
        <v>10.47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59" t="s">
        <v>257</v>
      </c>
      <c r="D82" s="244"/>
      <c r="E82" s="244"/>
      <c r="F82" s="244"/>
      <c r="G82" s="24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154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">
      <c r="A83" s="220"/>
      <c r="B83" s="221"/>
      <c r="C83" s="260" t="s">
        <v>258</v>
      </c>
      <c r="D83" s="246"/>
      <c r="E83" s="246"/>
      <c r="F83" s="246"/>
      <c r="G83" s="246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165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45" outlineLevel="1" x14ac:dyDescent="0.2">
      <c r="A84" s="237">
        <v>40</v>
      </c>
      <c r="B84" s="238" t="s">
        <v>267</v>
      </c>
      <c r="C84" s="258" t="s">
        <v>268</v>
      </c>
      <c r="D84" s="239" t="s">
        <v>176</v>
      </c>
      <c r="E84" s="240">
        <v>64</v>
      </c>
      <c r="F84" s="241"/>
      <c r="G84" s="242">
        <f>ROUND(E84*F84,2)</f>
        <v>0</v>
      </c>
      <c r="H84" s="241"/>
      <c r="I84" s="242">
        <f>ROUND(E84*H84,2)</f>
        <v>0</v>
      </c>
      <c r="J84" s="241"/>
      <c r="K84" s="242">
        <f>ROUND(E84*J84,2)</f>
        <v>0</v>
      </c>
      <c r="L84" s="242">
        <v>21</v>
      </c>
      <c r="M84" s="242">
        <f>G84*(1+L84/100)</f>
        <v>0</v>
      </c>
      <c r="N84" s="240">
        <v>1.58E-3</v>
      </c>
      <c r="O84" s="240">
        <f>ROUND(E84*N84,2)</f>
        <v>0.1</v>
      </c>
      <c r="P84" s="240">
        <v>0</v>
      </c>
      <c r="Q84" s="240">
        <f>ROUND(E84*P84,2)</f>
        <v>0</v>
      </c>
      <c r="R84" s="242" t="s">
        <v>177</v>
      </c>
      <c r="S84" s="242" t="s">
        <v>149</v>
      </c>
      <c r="T84" s="243" t="s">
        <v>149</v>
      </c>
      <c r="U84" s="224">
        <v>0.41899999999999998</v>
      </c>
      <c r="V84" s="224">
        <f>ROUND(E84*U84,2)</f>
        <v>26.82</v>
      </c>
      <c r="W84" s="224"/>
      <c r="X84" s="224" t="s">
        <v>150</v>
      </c>
      <c r="Y84" s="224" t="s">
        <v>151</v>
      </c>
      <c r="Z84" s="213"/>
      <c r="AA84" s="213"/>
      <c r="AB84" s="213"/>
      <c r="AC84" s="213"/>
      <c r="AD84" s="213"/>
      <c r="AE84" s="213"/>
      <c r="AF84" s="213"/>
      <c r="AG84" s="213" t="s">
        <v>152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59" t="s">
        <v>257</v>
      </c>
      <c r="D85" s="244"/>
      <c r="E85" s="244"/>
      <c r="F85" s="244"/>
      <c r="G85" s="24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154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">
      <c r="A86" s="220"/>
      <c r="B86" s="221"/>
      <c r="C86" s="260" t="s">
        <v>258</v>
      </c>
      <c r="D86" s="246"/>
      <c r="E86" s="246"/>
      <c r="F86" s="246"/>
      <c r="G86" s="246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165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45" outlineLevel="1" x14ac:dyDescent="0.2">
      <c r="A87" s="237">
        <v>41</v>
      </c>
      <c r="B87" s="238" t="s">
        <v>269</v>
      </c>
      <c r="C87" s="258" t="s">
        <v>270</v>
      </c>
      <c r="D87" s="239" t="s">
        <v>176</v>
      </c>
      <c r="E87" s="240">
        <v>230</v>
      </c>
      <c r="F87" s="241"/>
      <c r="G87" s="242">
        <f>ROUND(E87*F87,2)</f>
        <v>0</v>
      </c>
      <c r="H87" s="241"/>
      <c r="I87" s="242">
        <f>ROUND(E87*H87,2)</f>
        <v>0</v>
      </c>
      <c r="J87" s="241"/>
      <c r="K87" s="242">
        <f>ROUND(E87*J87,2)</f>
        <v>0</v>
      </c>
      <c r="L87" s="242">
        <v>21</v>
      </c>
      <c r="M87" s="242">
        <f>G87*(1+L87/100)</f>
        <v>0</v>
      </c>
      <c r="N87" s="240">
        <v>1.6299999999999999E-3</v>
      </c>
      <c r="O87" s="240">
        <f>ROUND(E87*N87,2)</f>
        <v>0.37</v>
      </c>
      <c r="P87" s="240">
        <v>0</v>
      </c>
      <c r="Q87" s="240">
        <f>ROUND(E87*P87,2)</f>
        <v>0</v>
      </c>
      <c r="R87" s="242" t="s">
        <v>177</v>
      </c>
      <c r="S87" s="242" t="s">
        <v>149</v>
      </c>
      <c r="T87" s="243" t="s">
        <v>149</v>
      </c>
      <c r="U87" s="224">
        <v>0.47199999999999998</v>
      </c>
      <c r="V87" s="224">
        <f>ROUND(E87*U87,2)</f>
        <v>108.56</v>
      </c>
      <c r="W87" s="224"/>
      <c r="X87" s="224" t="s">
        <v>150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152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59" t="s">
        <v>257</v>
      </c>
      <c r="D88" s="244"/>
      <c r="E88" s="244"/>
      <c r="F88" s="244"/>
      <c r="G88" s="24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154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0" t="s">
        <v>258</v>
      </c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165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37">
        <v>42</v>
      </c>
      <c r="B90" s="238" t="s">
        <v>273</v>
      </c>
      <c r="C90" s="258" t="s">
        <v>274</v>
      </c>
      <c r="D90" s="239" t="s">
        <v>176</v>
      </c>
      <c r="E90" s="240">
        <v>68</v>
      </c>
      <c r="F90" s="241"/>
      <c r="G90" s="242">
        <f>ROUND(E90*F90,2)</f>
        <v>0</v>
      </c>
      <c r="H90" s="241"/>
      <c r="I90" s="242">
        <f>ROUND(E90*H90,2)</f>
        <v>0</v>
      </c>
      <c r="J90" s="241"/>
      <c r="K90" s="242">
        <f>ROUND(E90*J90,2)</f>
        <v>0</v>
      </c>
      <c r="L90" s="242">
        <v>21</v>
      </c>
      <c r="M90" s="242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2" t="s">
        <v>177</v>
      </c>
      <c r="S90" s="242" t="s">
        <v>149</v>
      </c>
      <c r="T90" s="243" t="s">
        <v>149</v>
      </c>
      <c r="U90" s="224">
        <v>0.217</v>
      </c>
      <c r="V90" s="224">
        <f>ROUND(E90*U90,2)</f>
        <v>14.76</v>
      </c>
      <c r="W90" s="224"/>
      <c r="X90" s="224" t="s">
        <v>150</v>
      </c>
      <c r="Y90" s="224" t="s">
        <v>212</v>
      </c>
      <c r="Z90" s="213"/>
      <c r="AA90" s="213"/>
      <c r="AB90" s="213"/>
      <c r="AC90" s="213"/>
      <c r="AD90" s="213"/>
      <c r="AE90" s="213"/>
      <c r="AF90" s="213"/>
      <c r="AG90" s="213" t="s">
        <v>152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59" t="s">
        <v>275</v>
      </c>
      <c r="D91" s="244"/>
      <c r="E91" s="244"/>
      <c r="F91" s="244"/>
      <c r="G91" s="24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154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5" t="str">
        <f>C91</f>
        <v>Montáž trubek. Bez montáže tvarovek, bez dodávek materiálu, bez zednických prací, bez lešení, bez uchycení potrubí.</v>
      </c>
      <c r="BB91" s="213"/>
      <c r="BC91" s="213"/>
      <c r="BD91" s="213"/>
      <c r="BE91" s="213"/>
      <c r="BF91" s="213"/>
      <c r="BG91" s="213"/>
      <c r="BH91" s="213"/>
    </row>
    <row r="92" spans="1:60" ht="22.5" outlineLevel="1" x14ac:dyDescent="0.2">
      <c r="A92" s="237">
        <v>43</v>
      </c>
      <c r="B92" s="238" t="s">
        <v>276</v>
      </c>
      <c r="C92" s="258" t="s">
        <v>277</v>
      </c>
      <c r="D92" s="239" t="s">
        <v>176</v>
      </c>
      <c r="E92" s="240">
        <v>24</v>
      </c>
      <c r="F92" s="241"/>
      <c r="G92" s="242">
        <f>ROUND(E92*F92,2)</f>
        <v>0</v>
      </c>
      <c r="H92" s="241"/>
      <c r="I92" s="242">
        <f>ROUND(E92*H92,2)</f>
        <v>0</v>
      </c>
      <c r="J92" s="241"/>
      <c r="K92" s="242">
        <f>ROUND(E92*J92,2)</f>
        <v>0</v>
      </c>
      <c r="L92" s="242">
        <v>21</v>
      </c>
      <c r="M92" s="242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2" t="s">
        <v>177</v>
      </c>
      <c r="S92" s="242" t="s">
        <v>149</v>
      </c>
      <c r="T92" s="243" t="s">
        <v>149</v>
      </c>
      <c r="U92" s="224">
        <v>0.26100000000000001</v>
      </c>
      <c r="V92" s="224">
        <f>ROUND(E92*U92,2)</f>
        <v>6.26</v>
      </c>
      <c r="W92" s="224"/>
      <c r="X92" s="224" t="s">
        <v>150</v>
      </c>
      <c r="Y92" s="224" t="s">
        <v>212</v>
      </c>
      <c r="Z92" s="213"/>
      <c r="AA92" s="213"/>
      <c r="AB92" s="213"/>
      <c r="AC92" s="213"/>
      <c r="AD92" s="213"/>
      <c r="AE92" s="213"/>
      <c r="AF92" s="213"/>
      <c r="AG92" s="213" t="s">
        <v>152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0"/>
      <c r="B93" s="221"/>
      <c r="C93" s="259" t="s">
        <v>275</v>
      </c>
      <c r="D93" s="244"/>
      <c r="E93" s="244"/>
      <c r="F93" s="244"/>
      <c r="G93" s="24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154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5" t="str">
        <f>C93</f>
        <v>Montáž trubek. Bez montáže tvarovek, bez dodávek materiálu, bez zednických prací, bez lešení, bez uchycení potrubí.</v>
      </c>
      <c r="BB93" s="213"/>
      <c r="BC93" s="213"/>
      <c r="BD93" s="213"/>
      <c r="BE93" s="213"/>
      <c r="BF93" s="213"/>
      <c r="BG93" s="213"/>
      <c r="BH93" s="213"/>
    </row>
    <row r="94" spans="1:60" ht="22.5" outlineLevel="1" x14ac:dyDescent="0.2">
      <c r="A94" s="237">
        <v>44</v>
      </c>
      <c r="B94" s="238" t="s">
        <v>278</v>
      </c>
      <c r="C94" s="258" t="s">
        <v>279</v>
      </c>
      <c r="D94" s="239" t="s">
        <v>176</v>
      </c>
      <c r="E94" s="240">
        <v>54</v>
      </c>
      <c r="F94" s="241"/>
      <c r="G94" s="242">
        <f>ROUND(E94*F94,2)</f>
        <v>0</v>
      </c>
      <c r="H94" s="241"/>
      <c r="I94" s="242">
        <f>ROUND(E94*H94,2)</f>
        <v>0</v>
      </c>
      <c r="J94" s="241"/>
      <c r="K94" s="242">
        <f>ROUND(E94*J94,2)</f>
        <v>0</v>
      </c>
      <c r="L94" s="242">
        <v>21</v>
      </c>
      <c r="M94" s="242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2" t="s">
        <v>177</v>
      </c>
      <c r="S94" s="242" t="s">
        <v>149</v>
      </c>
      <c r="T94" s="243" t="s">
        <v>149</v>
      </c>
      <c r="U94" s="224">
        <v>0.28000000000000003</v>
      </c>
      <c r="V94" s="224">
        <f>ROUND(E94*U94,2)</f>
        <v>15.12</v>
      </c>
      <c r="W94" s="224"/>
      <c r="X94" s="224" t="s">
        <v>150</v>
      </c>
      <c r="Y94" s="224" t="s">
        <v>212</v>
      </c>
      <c r="Z94" s="213"/>
      <c r="AA94" s="213"/>
      <c r="AB94" s="213"/>
      <c r="AC94" s="213"/>
      <c r="AD94" s="213"/>
      <c r="AE94" s="213"/>
      <c r="AF94" s="213"/>
      <c r="AG94" s="213" t="s">
        <v>152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">
      <c r="A95" s="220"/>
      <c r="B95" s="221"/>
      <c r="C95" s="259" t="s">
        <v>275</v>
      </c>
      <c r="D95" s="244"/>
      <c r="E95" s="244"/>
      <c r="F95" s="244"/>
      <c r="G95" s="24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154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5" t="str">
        <f>C95</f>
        <v>Montáž trubek. Bez montáže tvarovek, bez dodávek materiálu, bez zednických prací, bez lešení, bez uchycení potrubí.</v>
      </c>
      <c r="BB95" s="213"/>
      <c r="BC95" s="213"/>
      <c r="BD95" s="213"/>
      <c r="BE95" s="213"/>
      <c r="BF95" s="213"/>
      <c r="BG95" s="213"/>
      <c r="BH95" s="213"/>
    </row>
    <row r="96" spans="1:60" ht="22.5" outlineLevel="1" x14ac:dyDescent="0.2">
      <c r="A96" s="237">
        <v>45</v>
      </c>
      <c r="B96" s="238" t="s">
        <v>280</v>
      </c>
      <c r="C96" s="258" t="s">
        <v>281</v>
      </c>
      <c r="D96" s="239" t="s">
        <v>176</v>
      </c>
      <c r="E96" s="240">
        <v>28</v>
      </c>
      <c r="F96" s="241"/>
      <c r="G96" s="242">
        <f>ROUND(E96*F96,2)</f>
        <v>0</v>
      </c>
      <c r="H96" s="241"/>
      <c r="I96" s="242">
        <f>ROUND(E96*H96,2)</f>
        <v>0</v>
      </c>
      <c r="J96" s="241"/>
      <c r="K96" s="242">
        <f>ROUND(E96*J96,2)</f>
        <v>0</v>
      </c>
      <c r="L96" s="242">
        <v>21</v>
      </c>
      <c r="M96" s="242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2" t="s">
        <v>177</v>
      </c>
      <c r="S96" s="242" t="s">
        <v>149</v>
      </c>
      <c r="T96" s="243" t="s">
        <v>149</v>
      </c>
      <c r="U96" s="224">
        <v>0.309</v>
      </c>
      <c r="V96" s="224">
        <f>ROUND(E96*U96,2)</f>
        <v>8.65</v>
      </c>
      <c r="W96" s="224"/>
      <c r="X96" s="224" t="s">
        <v>150</v>
      </c>
      <c r="Y96" s="224" t="s">
        <v>212</v>
      </c>
      <c r="Z96" s="213"/>
      <c r="AA96" s="213"/>
      <c r="AB96" s="213"/>
      <c r="AC96" s="213"/>
      <c r="AD96" s="213"/>
      <c r="AE96" s="213"/>
      <c r="AF96" s="213"/>
      <c r="AG96" s="213" t="s">
        <v>152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59" t="s">
        <v>275</v>
      </c>
      <c r="D97" s="244"/>
      <c r="E97" s="244"/>
      <c r="F97" s="244"/>
      <c r="G97" s="24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154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45" t="str">
        <f>C97</f>
        <v>Montáž trubek. Bez montáže tvarovek, bez dodávek materiálu, bez zednických prací, bez lešení, bez uchycení potrubí.</v>
      </c>
      <c r="BB97" s="213"/>
      <c r="BC97" s="213"/>
      <c r="BD97" s="213"/>
      <c r="BE97" s="213"/>
      <c r="BF97" s="213"/>
      <c r="BG97" s="213"/>
      <c r="BH97" s="213"/>
    </row>
    <row r="98" spans="1:60" ht="22.5" outlineLevel="1" x14ac:dyDescent="0.2">
      <c r="A98" s="237">
        <v>46</v>
      </c>
      <c r="B98" s="238" t="s">
        <v>282</v>
      </c>
      <c r="C98" s="258" t="s">
        <v>283</v>
      </c>
      <c r="D98" s="239" t="s">
        <v>176</v>
      </c>
      <c r="E98" s="240">
        <v>64</v>
      </c>
      <c r="F98" s="241"/>
      <c r="G98" s="242">
        <f>ROUND(E98*F98,2)</f>
        <v>0</v>
      </c>
      <c r="H98" s="241"/>
      <c r="I98" s="242">
        <f>ROUND(E98*H98,2)</f>
        <v>0</v>
      </c>
      <c r="J98" s="241"/>
      <c r="K98" s="242">
        <f>ROUND(E98*J98,2)</f>
        <v>0</v>
      </c>
      <c r="L98" s="242">
        <v>21</v>
      </c>
      <c r="M98" s="242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2" t="s">
        <v>177</v>
      </c>
      <c r="S98" s="242" t="s">
        <v>149</v>
      </c>
      <c r="T98" s="243" t="s">
        <v>149</v>
      </c>
      <c r="U98" s="224">
        <v>0.34799999999999998</v>
      </c>
      <c r="V98" s="224">
        <f>ROUND(E98*U98,2)</f>
        <v>22.27</v>
      </c>
      <c r="W98" s="224"/>
      <c r="X98" s="224" t="s">
        <v>150</v>
      </c>
      <c r="Y98" s="224" t="s">
        <v>212</v>
      </c>
      <c r="Z98" s="213"/>
      <c r="AA98" s="213"/>
      <c r="AB98" s="213"/>
      <c r="AC98" s="213"/>
      <c r="AD98" s="213"/>
      <c r="AE98" s="213"/>
      <c r="AF98" s="213"/>
      <c r="AG98" s="213" t="s">
        <v>152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0"/>
      <c r="B99" s="221"/>
      <c r="C99" s="259" t="s">
        <v>275</v>
      </c>
      <c r="D99" s="244"/>
      <c r="E99" s="244"/>
      <c r="F99" s="244"/>
      <c r="G99" s="24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154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45" t="str">
        <f>C99</f>
        <v>Montáž trubek. Bez montáže tvarovek, bez dodávek materiálu, bez zednických prací, bez lešení, bez uchycení potrubí.</v>
      </c>
      <c r="BB99" s="213"/>
      <c r="BC99" s="213"/>
      <c r="BD99" s="213"/>
      <c r="BE99" s="213"/>
      <c r="BF99" s="213"/>
      <c r="BG99" s="213"/>
      <c r="BH99" s="213"/>
    </row>
    <row r="100" spans="1:60" ht="22.5" outlineLevel="1" x14ac:dyDescent="0.2">
      <c r="A100" s="237">
        <v>47</v>
      </c>
      <c r="B100" s="238" t="s">
        <v>284</v>
      </c>
      <c r="C100" s="258" t="s">
        <v>285</v>
      </c>
      <c r="D100" s="239" t="s">
        <v>176</v>
      </c>
      <c r="E100" s="240">
        <v>230</v>
      </c>
      <c r="F100" s="241"/>
      <c r="G100" s="242">
        <f>ROUND(E100*F100,2)</f>
        <v>0</v>
      </c>
      <c r="H100" s="241"/>
      <c r="I100" s="242">
        <f>ROUND(E100*H100,2)</f>
        <v>0</v>
      </c>
      <c r="J100" s="241"/>
      <c r="K100" s="242">
        <f>ROUND(E100*J100,2)</f>
        <v>0</v>
      </c>
      <c r="L100" s="242">
        <v>21</v>
      </c>
      <c r="M100" s="242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2" t="s">
        <v>177</v>
      </c>
      <c r="S100" s="242" t="s">
        <v>149</v>
      </c>
      <c r="T100" s="243" t="s">
        <v>149</v>
      </c>
      <c r="U100" s="224">
        <v>0.39300000000000002</v>
      </c>
      <c r="V100" s="224">
        <f>ROUND(E100*U100,2)</f>
        <v>90.39</v>
      </c>
      <c r="W100" s="224"/>
      <c r="X100" s="224" t="s">
        <v>150</v>
      </c>
      <c r="Y100" s="224" t="s">
        <v>212</v>
      </c>
      <c r="Z100" s="213"/>
      <c r="AA100" s="213"/>
      <c r="AB100" s="213"/>
      <c r="AC100" s="213"/>
      <c r="AD100" s="213"/>
      <c r="AE100" s="213"/>
      <c r="AF100" s="213"/>
      <c r="AG100" s="213" t="s">
        <v>152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">
      <c r="A101" s="220"/>
      <c r="B101" s="221"/>
      <c r="C101" s="259" t="s">
        <v>275</v>
      </c>
      <c r="D101" s="244"/>
      <c r="E101" s="244"/>
      <c r="F101" s="244"/>
      <c r="G101" s="24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154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45" t="str">
        <f>C101</f>
        <v>Montáž trubek. Bez montáže tvarovek, bez dodávek materiálu, bez zednických prací, bez lešení, bez uchycení potrubí.</v>
      </c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37">
        <v>48</v>
      </c>
      <c r="B102" s="238" t="s">
        <v>288</v>
      </c>
      <c r="C102" s="258" t="s">
        <v>289</v>
      </c>
      <c r="D102" s="239" t="s">
        <v>176</v>
      </c>
      <c r="E102" s="240">
        <v>174</v>
      </c>
      <c r="F102" s="241"/>
      <c r="G102" s="242">
        <f>ROUND(E102*F102,2)</f>
        <v>0</v>
      </c>
      <c r="H102" s="241"/>
      <c r="I102" s="242">
        <f>ROUND(E102*H102,2)</f>
        <v>0</v>
      </c>
      <c r="J102" s="241"/>
      <c r="K102" s="242">
        <f>ROUND(E102*J102,2)</f>
        <v>0</v>
      </c>
      <c r="L102" s="242">
        <v>21</v>
      </c>
      <c r="M102" s="242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2" t="s">
        <v>177</v>
      </c>
      <c r="S102" s="242" t="s">
        <v>149</v>
      </c>
      <c r="T102" s="243" t="s">
        <v>149</v>
      </c>
      <c r="U102" s="224">
        <v>1.7999999999999999E-2</v>
      </c>
      <c r="V102" s="224">
        <f>ROUND(E102*U102,2)</f>
        <v>3.13</v>
      </c>
      <c r="W102" s="224"/>
      <c r="X102" s="224" t="s">
        <v>150</v>
      </c>
      <c r="Y102" s="224" t="s">
        <v>151</v>
      </c>
      <c r="Z102" s="213"/>
      <c r="AA102" s="213"/>
      <c r="AB102" s="213"/>
      <c r="AC102" s="213"/>
      <c r="AD102" s="213"/>
      <c r="AE102" s="213"/>
      <c r="AF102" s="213"/>
      <c r="AG102" s="213" t="s">
        <v>152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">
      <c r="A103" s="220"/>
      <c r="B103" s="221"/>
      <c r="C103" s="262" t="s">
        <v>290</v>
      </c>
      <c r="D103" s="254"/>
      <c r="E103" s="254"/>
      <c r="F103" s="254"/>
      <c r="G103" s="25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165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37">
        <v>49</v>
      </c>
      <c r="B104" s="238" t="s">
        <v>291</v>
      </c>
      <c r="C104" s="258" t="s">
        <v>292</v>
      </c>
      <c r="D104" s="239" t="s">
        <v>176</v>
      </c>
      <c r="E104" s="240">
        <v>64</v>
      </c>
      <c r="F104" s="241"/>
      <c r="G104" s="242">
        <f>ROUND(E104*F104,2)</f>
        <v>0</v>
      </c>
      <c r="H104" s="241"/>
      <c r="I104" s="242">
        <f>ROUND(E104*H104,2)</f>
        <v>0</v>
      </c>
      <c r="J104" s="241"/>
      <c r="K104" s="242">
        <f>ROUND(E104*J104,2)</f>
        <v>0</v>
      </c>
      <c r="L104" s="242">
        <v>21</v>
      </c>
      <c r="M104" s="242">
        <f>G104*(1+L104/100)</f>
        <v>0</v>
      </c>
      <c r="N104" s="240">
        <v>0</v>
      </c>
      <c r="O104" s="240">
        <f>ROUND(E104*N104,2)</f>
        <v>0</v>
      </c>
      <c r="P104" s="240">
        <v>0</v>
      </c>
      <c r="Q104" s="240">
        <f>ROUND(E104*P104,2)</f>
        <v>0</v>
      </c>
      <c r="R104" s="242" t="s">
        <v>177</v>
      </c>
      <c r="S104" s="242" t="s">
        <v>149</v>
      </c>
      <c r="T104" s="243" t="s">
        <v>149</v>
      </c>
      <c r="U104" s="224">
        <v>2.1000000000000001E-2</v>
      </c>
      <c r="V104" s="224">
        <f>ROUND(E104*U104,2)</f>
        <v>1.34</v>
      </c>
      <c r="W104" s="224"/>
      <c r="X104" s="224" t="s">
        <v>150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152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">
      <c r="A105" s="220"/>
      <c r="B105" s="221"/>
      <c r="C105" s="262" t="s">
        <v>290</v>
      </c>
      <c r="D105" s="254"/>
      <c r="E105" s="254"/>
      <c r="F105" s="254"/>
      <c r="G105" s="25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165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2.5" outlineLevel="1" x14ac:dyDescent="0.2">
      <c r="A106" s="237">
        <v>50</v>
      </c>
      <c r="B106" s="238" t="s">
        <v>293</v>
      </c>
      <c r="C106" s="258" t="s">
        <v>294</v>
      </c>
      <c r="D106" s="239" t="s">
        <v>176</v>
      </c>
      <c r="E106" s="240">
        <v>230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2" t="s">
        <v>177</v>
      </c>
      <c r="S106" s="242" t="s">
        <v>149</v>
      </c>
      <c r="T106" s="243" t="s">
        <v>149</v>
      </c>
      <c r="U106" s="224">
        <v>3.2000000000000001E-2</v>
      </c>
      <c r="V106" s="224">
        <f>ROUND(E106*U106,2)</f>
        <v>7.36</v>
      </c>
      <c r="W106" s="224"/>
      <c r="X106" s="224" t="s">
        <v>150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152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">
      <c r="A107" s="220"/>
      <c r="B107" s="221"/>
      <c r="C107" s="262" t="s">
        <v>290</v>
      </c>
      <c r="D107" s="254"/>
      <c r="E107" s="254"/>
      <c r="F107" s="254"/>
      <c r="G107" s="25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165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 x14ac:dyDescent="0.2">
      <c r="A108" s="237">
        <v>51</v>
      </c>
      <c r="B108" s="238" t="s">
        <v>295</v>
      </c>
      <c r="C108" s="258" t="s">
        <v>296</v>
      </c>
      <c r="D108" s="239" t="s">
        <v>176</v>
      </c>
      <c r="E108" s="240">
        <v>52</v>
      </c>
      <c r="F108" s="241"/>
      <c r="G108" s="242">
        <f>ROUND(E108*F108,2)</f>
        <v>0</v>
      </c>
      <c r="H108" s="241"/>
      <c r="I108" s="242">
        <f>ROUND(E108*H108,2)</f>
        <v>0</v>
      </c>
      <c r="J108" s="241"/>
      <c r="K108" s="242">
        <f>ROUND(E108*J108,2)</f>
        <v>0</v>
      </c>
      <c r="L108" s="242">
        <v>21</v>
      </c>
      <c r="M108" s="242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2" t="s">
        <v>177</v>
      </c>
      <c r="S108" s="242" t="s">
        <v>149</v>
      </c>
      <c r="T108" s="243" t="s">
        <v>149</v>
      </c>
      <c r="U108" s="224">
        <v>4.1000000000000002E-2</v>
      </c>
      <c r="V108" s="224">
        <f>ROUND(E108*U108,2)</f>
        <v>2.13</v>
      </c>
      <c r="W108" s="224"/>
      <c r="X108" s="224" t="s">
        <v>150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152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">
      <c r="A109" s="220"/>
      <c r="B109" s="221"/>
      <c r="C109" s="262" t="s">
        <v>290</v>
      </c>
      <c r="D109" s="254"/>
      <c r="E109" s="254"/>
      <c r="F109" s="254"/>
      <c r="G109" s="254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165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47">
        <v>52</v>
      </c>
      <c r="B110" s="248" t="s">
        <v>297</v>
      </c>
      <c r="C110" s="261" t="s">
        <v>298</v>
      </c>
      <c r="D110" s="249" t="s">
        <v>176</v>
      </c>
      <c r="E110" s="250">
        <v>174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0</v>
      </c>
      <c r="O110" s="250">
        <f>ROUND(E110*N110,2)</f>
        <v>0</v>
      </c>
      <c r="P110" s="250">
        <v>0</v>
      </c>
      <c r="Q110" s="250">
        <f>ROUND(E110*P110,2)</f>
        <v>0</v>
      </c>
      <c r="R110" s="252"/>
      <c r="S110" s="252" t="s">
        <v>149</v>
      </c>
      <c r="T110" s="253" t="s">
        <v>149</v>
      </c>
      <c r="U110" s="224">
        <v>0</v>
      </c>
      <c r="V110" s="224">
        <f>ROUND(E110*U110,2)</f>
        <v>0</v>
      </c>
      <c r="W110" s="224"/>
      <c r="X110" s="224" t="s">
        <v>150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152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47">
        <v>53</v>
      </c>
      <c r="B111" s="248" t="s">
        <v>299</v>
      </c>
      <c r="C111" s="261" t="s">
        <v>300</v>
      </c>
      <c r="D111" s="249" t="s">
        <v>176</v>
      </c>
      <c r="E111" s="250">
        <v>64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21</v>
      </c>
      <c r="M111" s="252">
        <f>G111*(1+L111/100)</f>
        <v>0</v>
      </c>
      <c r="N111" s="250">
        <v>0</v>
      </c>
      <c r="O111" s="250">
        <f>ROUND(E111*N111,2)</f>
        <v>0</v>
      </c>
      <c r="P111" s="250">
        <v>0</v>
      </c>
      <c r="Q111" s="250">
        <f>ROUND(E111*P111,2)</f>
        <v>0</v>
      </c>
      <c r="R111" s="252"/>
      <c r="S111" s="252" t="s">
        <v>149</v>
      </c>
      <c r="T111" s="253" t="s">
        <v>149</v>
      </c>
      <c r="U111" s="224">
        <v>0</v>
      </c>
      <c r="V111" s="224">
        <f>ROUND(E111*U111,2)</f>
        <v>0</v>
      </c>
      <c r="W111" s="224"/>
      <c r="X111" s="224" t="s">
        <v>150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152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47">
        <v>54</v>
      </c>
      <c r="B112" s="248" t="s">
        <v>301</v>
      </c>
      <c r="C112" s="261" t="s">
        <v>302</v>
      </c>
      <c r="D112" s="249" t="s">
        <v>176</v>
      </c>
      <c r="E112" s="250">
        <v>230</v>
      </c>
      <c r="F112" s="251"/>
      <c r="G112" s="252">
        <f>ROUND(E112*F112,2)</f>
        <v>0</v>
      </c>
      <c r="H112" s="251"/>
      <c r="I112" s="252">
        <f>ROUND(E112*H112,2)</f>
        <v>0</v>
      </c>
      <c r="J112" s="251"/>
      <c r="K112" s="252">
        <f>ROUND(E112*J112,2)</f>
        <v>0</v>
      </c>
      <c r="L112" s="252">
        <v>21</v>
      </c>
      <c r="M112" s="252">
        <f>G112*(1+L112/100)</f>
        <v>0</v>
      </c>
      <c r="N112" s="250">
        <v>0</v>
      </c>
      <c r="O112" s="250">
        <f>ROUND(E112*N112,2)</f>
        <v>0</v>
      </c>
      <c r="P112" s="250">
        <v>0</v>
      </c>
      <c r="Q112" s="250">
        <f>ROUND(E112*P112,2)</f>
        <v>0</v>
      </c>
      <c r="R112" s="252"/>
      <c r="S112" s="252" t="s">
        <v>149</v>
      </c>
      <c r="T112" s="253" t="s">
        <v>149</v>
      </c>
      <c r="U112" s="224">
        <v>0</v>
      </c>
      <c r="V112" s="224">
        <f>ROUND(E112*U112,2)</f>
        <v>0</v>
      </c>
      <c r="W112" s="224"/>
      <c r="X112" s="224" t="s">
        <v>150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152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47">
        <v>55</v>
      </c>
      <c r="B113" s="248" t="s">
        <v>303</v>
      </c>
      <c r="C113" s="261" t="s">
        <v>304</v>
      </c>
      <c r="D113" s="249" t="s">
        <v>176</v>
      </c>
      <c r="E113" s="250">
        <v>52</v>
      </c>
      <c r="F113" s="251"/>
      <c r="G113" s="252">
        <f>ROUND(E113*F113,2)</f>
        <v>0</v>
      </c>
      <c r="H113" s="251"/>
      <c r="I113" s="252">
        <f>ROUND(E113*H113,2)</f>
        <v>0</v>
      </c>
      <c r="J113" s="251"/>
      <c r="K113" s="252">
        <f>ROUND(E113*J113,2)</f>
        <v>0</v>
      </c>
      <c r="L113" s="252">
        <v>21</v>
      </c>
      <c r="M113" s="252">
        <f>G113*(1+L113/100)</f>
        <v>0</v>
      </c>
      <c r="N113" s="250">
        <v>0</v>
      </c>
      <c r="O113" s="250">
        <f>ROUND(E113*N113,2)</f>
        <v>0</v>
      </c>
      <c r="P113" s="250">
        <v>0</v>
      </c>
      <c r="Q113" s="250">
        <f>ROUND(E113*P113,2)</f>
        <v>0</v>
      </c>
      <c r="R113" s="252"/>
      <c r="S113" s="252" t="s">
        <v>149</v>
      </c>
      <c r="T113" s="253" t="s">
        <v>149</v>
      </c>
      <c r="U113" s="224">
        <v>0</v>
      </c>
      <c r="V113" s="224">
        <f>ROUND(E113*U113,2)</f>
        <v>0</v>
      </c>
      <c r="W113" s="224"/>
      <c r="X113" s="224" t="s">
        <v>150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152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47">
        <v>56</v>
      </c>
      <c r="B114" s="248" t="s">
        <v>305</v>
      </c>
      <c r="C114" s="261" t="s">
        <v>306</v>
      </c>
      <c r="D114" s="249" t="s">
        <v>307</v>
      </c>
      <c r="E114" s="250">
        <v>1</v>
      </c>
      <c r="F114" s="251"/>
      <c r="G114" s="252">
        <f>ROUND(E114*F114,2)</f>
        <v>0</v>
      </c>
      <c r="H114" s="251"/>
      <c r="I114" s="252">
        <f>ROUND(E114*H114,2)</f>
        <v>0</v>
      </c>
      <c r="J114" s="251"/>
      <c r="K114" s="252">
        <f>ROUND(E114*J114,2)</f>
        <v>0</v>
      </c>
      <c r="L114" s="252">
        <v>21</v>
      </c>
      <c r="M114" s="252">
        <f>G114*(1+L114/100)</f>
        <v>0</v>
      </c>
      <c r="N114" s="250">
        <v>0</v>
      </c>
      <c r="O114" s="250">
        <f>ROUND(E114*N114,2)</f>
        <v>0</v>
      </c>
      <c r="P114" s="250">
        <v>0</v>
      </c>
      <c r="Q114" s="250">
        <f>ROUND(E114*P114,2)</f>
        <v>0</v>
      </c>
      <c r="R114" s="252"/>
      <c r="S114" s="252" t="s">
        <v>149</v>
      </c>
      <c r="T114" s="253" t="s">
        <v>149</v>
      </c>
      <c r="U114" s="224">
        <v>5.99</v>
      </c>
      <c r="V114" s="224">
        <f>ROUND(E114*U114,2)</f>
        <v>5.99</v>
      </c>
      <c r="W114" s="224"/>
      <c r="X114" s="224" t="s">
        <v>150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152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47">
        <v>57</v>
      </c>
      <c r="B115" s="248" t="s">
        <v>308</v>
      </c>
      <c r="C115" s="261" t="s">
        <v>309</v>
      </c>
      <c r="D115" s="249" t="s">
        <v>307</v>
      </c>
      <c r="E115" s="250">
        <v>1</v>
      </c>
      <c r="F115" s="251"/>
      <c r="G115" s="252">
        <f>ROUND(E115*F115,2)</f>
        <v>0</v>
      </c>
      <c r="H115" s="251"/>
      <c r="I115" s="252">
        <f>ROUND(E115*H115,2)</f>
        <v>0</v>
      </c>
      <c r="J115" s="251"/>
      <c r="K115" s="252">
        <f>ROUND(E115*J115,2)</f>
        <v>0</v>
      </c>
      <c r="L115" s="252">
        <v>21</v>
      </c>
      <c r="M115" s="252">
        <f>G115*(1+L115/100)</f>
        <v>0</v>
      </c>
      <c r="N115" s="250">
        <v>0</v>
      </c>
      <c r="O115" s="250">
        <f>ROUND(E115*N115,2)</f>
        <v>0</v>
      </c>
      <c r="P115" s="250">
        <v>0</v>
      </c>
      <c r="Q115" s="250">
        <f>ROUND(E115*P115,2)</f>
        <v>0</v>
      </c>
      <c r="R115" s="252"/>
      <c r="S115" s="252" t="s">
        <v>149</v>
      </c>
      <c r="T115" s="253" t="s">
        <v>149</v>
      </c>
      <c r="U115" s="224">
        <v>6.71</v>
      </c>
      <c r="V115" s="224">
        <f>ROUND(E115*U115,2)</f>
        <v>6.71</v>
      </c>
      <c r="W115" s="224"/>
      <c r="X115" s="224" t="s">
        <v>150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152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37">
        <v>58</v>
      </c>
      <c r="B116" s="238" t="s">
        <v>310</v>
      </c>
      <c r="C116" s="258" t="s">
        <v>311</v>
      </c>
      <c r="D116" s="239" t="s">
        <v>205</v>
      </c>
      <c r="E116" s="240">
        <v>1</v>
      </c>
      <c r="F116" s="241"/>
      <c r="G116" s="242">
        <f>ROUND(E116*F116,2)</f>
        <v>0</v>
      </c>
      <c r="H116" s="241"/>
      <c r="I116" s="242">
        <f>ROUND(E116*H116,2)</f>
        <v>0</v>
      </c>
      <c r="J116" s="241"/>
      <c r="K116" s="242">
        <f>ROUND(E116*J116,2)</f>
        <v>0</v>
      </c>
      <c r="L116" s="242">
        <v>21</v>
      </c>
      <c r="M116" s="242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2"/>
      <c r="S116" s="242" t="s">
        <v>206</v>
      </c>
      <c r="T116" s="243" t="s">
        <v>207</v>
      </c>
      <c r="U116" s="224">
        <v>0</v>
      </c>
      <c r="V116" s="224">
        <f>ROUND(E116*U116,2)</f>
        <v>0</v>
      </c>
      <c r="W116" s="224"/>
      <c r="X116" s="224" t="s">
        <v>150</v>
      </c>
      <c r="Y116" s="224" t="s">
        <v>212</v>
      </c>
      <c r="Z116" s="213"/>
      <c r="AA116" s="213"/>
      <c r="AB116" s="213"/>
      <c r="AC116" s="213"/>
      <c r="AD116" s="213"/>
      <c r="AE116" s="213"/>
      <c r="AF116" s="213"/>
      <c r="AG116" s="213" t="s">
        <v>152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>
        <v>59</v>
      </c>
      <c r="B117" s="221" t="s">
        <v>312</v>
      </c>
      <c r="C117" s="263" t="s">
        <v>313</v>
      </c>
      <c r="D117" s="222" t="s">
        <v>0</v>
      </c>
      <c r="E117" s="255"/>
      <c r="F117" s="225"/>
      <c r="G117" s="224">
        <f>ROUND(E117*F117,2)</f>
        <v>0</v>
      </c>
      <c r="H117" s="225"/>
      <c r="I117" s="224">
        <f>ROUND(E117*H117,2)</f>
        <v>0</v>
      </c>
      <c r="J117" s="225"/>
      <c r="K117" s="224">
        <f>ROUND(E117*J117,2)</f>
        <v>0</v>
      </c>
      <c r="L117" s="224">
        <v>21</v>
      </c>
      <c r="M117" s="224">
        <f>G117*(1+L117/100)</f>
        <v>0</v>
      </c>
      <c r="N117" s="223">
        <v>0</v>
      </c>
      <c r="O117" s="223">
        <f>ROUND(E117*N117,2)</f>
        <v>0</v>
      </c>
      <c r="P117" s="223">
        <v>0</v>
      </c>
      <c r="Q117" s="223">
        <f>ROUND(E117*P117,2)</f>
        <v>0</v>
      </c>
      <c r="R117" s="224" t="s">
        <v>177</v>
      </c>
      <c r="S117" s="224" t="s">
        <v>149</v>
      </c>
      <c r="T117" s="224" t="s">
        <v>149</v>
      </c>
      <c r="U117" s="224">
        <v>0</v>
      </c>
      <c r="V117" s="224">
        <f>ROUND(E117*U117,2)</f>
        <v>0</v>
      </c>
      <c r="W117" s="224"/>
      <c r="X117" s="224" t="s">
        <v>252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253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">
      <c r="A118" s="230" t="s">
        <v>143</v>
      </c>
      <c r="B118" s="231" t="s">
        <v>104</v>
      </c>
      <c r="C118" s="257" t="s">
        <v>105</v>
      </c>
      <c r="D118" s="232"/>
      <c r="E118" s="233"/>
      <c r="F118" s="234"/>
      <c r="G118" s="234">
        <f>SUMIF(AG119:AG125,"&lt;&gt;NOR",G119:G125)</f>
        <v>0</v>
      </c>
      <c r="H118" s="234"/>
      <c r="I118" s="234">
        <f>SUM(I119:I125)</f>
        <v>0</v>
      </c>
      <c r="J118" s="234"/>
      <c r="K118" s="234">
        <f>SUM(K119:K125)</f>
        <v>0</v>
      </c>
      <c r="L118" s="234"/>
      <c r="M118" s="234">
        <f>SUM(M119:M125)</f>
        <v>0</v>
      </c>
      <c r="N118" s="233"/>
      <c r="O118" s="233">
        <f>SUM(O119:O125)</f>
        <v>0.02</v>
      </c>
      <c r="P118" s="233"/>
      <c r="Q118" s="233">
        <f>SUM(Q119:Q125)</f>
        <v>0</v>
      </c>
      <c r="R118" s="234"/>
      <c r="S118" s="234"/>
      <c r="T118" s="235"/>
      <c r="U118" s="229"/>
      <c r="V118" s="229">
        <f>SUM(V119:V125)</f>
        <v>17.170000000000002</v>
      </c>
      <c r="W118" s="229"/>
      <c r="X118" s="229"/>
      <c r="Y118" s="229"/>
      <c r="AG118" t="s">
        <v>144</v>
      </c>
    </row>
    <row r="119" spans="1:60" outlineLevel="1" x14ac:dyDescent="0.2">
      <c r="A119" s="247">
        <v>60</v>
      </c>
      <c r="B119" s="248" t="s">
        <v>314</v>
      </c>
      <c r="C119" s="261" t="s">
        <v>315</v>
      </c>
      <c r="D119" s="249" t="s">
        <v>147</v>
      </c>
      <c r="E119" s="250">
        <v>36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0</v>
      </c>
      <c r="O119" s="250">
        <f>ROUND(E119*N119,2)</f>
        <v>0</v>
      </c>
      <c r="P119" s="250">
        <v>0</v>
      </c>
      <c r="Q119" s="250">
        <f>ROUND(E119*P119,2)</f>
        <v>0</v>
      </c>
      <c r="R119" s="252" t="s">
        <v>177</v>
      </c>
      <c r="S119" s="252" t="s">
        <v>149</v>
      </c>
      <c r="T119" s="253" t="s">
        <v>149</v>
      </c>
      <c r="U119" s="224">
        <v>5.0999999999999997E-2</v>
      </c>
      <c r="V119" s="224">
        <f>ROUND(E119*U119,2)</f>
        <v>1.84</v>
      </c>
      <c r="W119" s="224"/>
      <c r="X119" s="224" t="s">
        <v>150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152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47">
        <v>61</v>
      </c>
      <c r="B120" s="248" t="s">
        <v>316</v>
      </c>
      <c r="C120" s="261" t="s">
        <v>317</v>
      </c>
      <c r="D120" s="249" t="s">
        <v>147</v>
      </c>
      <c r="E120" s="250">
        <v>30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0</v>
      </c>
      <c r="O120" s="250">
        <f>ROUND(E120*N120,2)</f>
        <v>0</v>
      </c>
      <c r="P120" s="250">
        <v>0</v>
      </c>
      <c r="Q120" s="250">
        <f>ROUND(E120*P120,2)</f>
        <v>0</v>
      </c>
      <c r="R120" s="252" t="s">
        <v>177</v>
      </c>
      <c r="S120" s="252" t="s">
        <v>149</v>
      </c>
      <c r="T120" s="253" t="s">
        <v>149</v>
      </c>
      <c r="U120" s="224">
        <v>0.16500000000000001</v>
      </c>
      <c r="V120" s="224">
        <f>ROUND(E120*U120,2)</f>
        <v>4.95</v>
      </c>
      <c r="W120" s="224"/>
      <c r="X120" s="224" t="s">
        <v>150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152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47">
        <v>62</v>
      </c>
      <c r="B121" s="248" t="s">
        <v>318</v>
      </c>
      <c r="C121" s="261" t="s">
        <v>319</v>
      </c>
      <c r="D121" s="249" t="s">
        <v>147</v>
      </c>
      <c r="E121" s="250">
        <v>6</v>
      </c>
      <c r="F121" s="251"/>
      <c r="G121" s="252">
        <f>ROUND(E121*F121,2)</f>
        <v>0</v>
      </c>
      <c r="H121" s="251"/>
      <c r="I121" s="252">
        <f>ROUND(E121*H121,2)</f>
        <v>0</v>
      </c>
      <c r="J121" s="251"/>
      <c r="K121" s="252">
        <f>ROUND(E121*J121,2)</f>
        <v>0</v>
      </c>
      <c r="L121" s="252">
        <v>21</v>
      </c>
      <c r="M121" s="252">
        <f>G121*(1+L121/100)</f>
        <v>0</v>
      </c>
      <c r="N121" s="250">
        <v>0</v>
      </c>
      <c r="O121" s="250">
        <f>ROUND(E121*N121,2)</f>
        <v>0</v>
      </c>
      <c r="P121" s="250">
        <v>0</v>
      </c>
      <c r="Q121" s="250">
        <f>ROUND(E121*P121,2)</f>
        <v>0</v>
      </c>
      <c r="R121" s="252" t="s">
        <v>177</v>
      </c>
      <c r="S121" s="252" t="s">
        <v>149</v>
      </c>
      <c r="T121" s="253" t="s">
        <v>149</v>
      </c>
      <c r="U121" s="224">
        <v>0.20599999999999999</v>
      </c>
      <c r="V121" s="224">
        <f>ROUND(E121*U121,2)</f>
        <v>1.24</v>
      </c>
      <c r="W121" s="224"/>
      <c r="X121" s="224" t="s">
        <v>150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152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47">
        <v>63</v>
      </c>
      <c r="B122" s="248" t="s">
        <v>322</v>
      </c>
      <c r="C122" s="261" t="s">
        <v>323</v>
      </c>
      <c r="D122" s="249" t="s">
        <v>147</v>
      </c>
      <c r="E122" s="250">
        <v>30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1.8000000000000001E-4</v>
      </c>
      <c r="O122" s="250">
        <f>ROUND(E122*N122,2)</f>
        <v>0.01</v>
      </c>
      <c r="P122" s="250">
        <v>0</v>
      </c>
      <c r="Q122" s="250">
        <f>ROUND(E122*P122,2)</f>
        <v>0</v>
      </c>
      <c r="R122" s="252" t="s">
        <v>177</v>
      </c>
      <c r="S122" s="252" t="s">
        <v>149</v>
      </c>
      <c r="T122" s="253" t="s">
        <v>149</v>
      </c>
      <c r="U122" s="224">
        <v>0.16500000000000001</v>
      </c>
      <c r="V122" s="224">
        <f>ROUND(E122*U122,2)</f>
        <v>4.95</v>
      </c>
      <c r="W122" s="224"/>
      <c r="X122" s="224" t="s">
        <v>150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152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47">
        <v>64</v>
      </c>
      <c r="B123" s="248" t="s">
        <v>324</v>
      </c>
      <c r="C123" s="261" t="s">
        <v>325</v>
      </c>
      <c r="D123" s="249" t="s">
        <v>147</v>
      </c>
      <c r="E123" s="250">
        <v>6</v>
      </c>
      <c r="F123" s="251"/>
      <c r="G123" s="252">
        <f>ROUND(E123*F123,2)</f>
        <v>0</v>
      </c>
      <c r="H123" s="251"/>
      <c r="I123" s="252">
        <f>ROUND(E123*H123,2)</f>
        <v>0</v>
      </c>
      <c r="J123" s="251"/>
      <c r="K123" s="252">
        <f>ROUND(E123*J123,2)</f>
        <v>0</v>
      </c>
      <c r="L123" s="252">
        <v>21</v>
      </c>
      <c r="M123" s="252">
        <f>G123*(1+L123/100)</f>
        <v>0</v>
      </c>
      <c r="N123" s="250">
        <v>3.1E-4</v>
      </c>
      <c r="O123" s="250">
        <f>ROUND(E123*N123,2)</f>
        <v>0</v>
      </c>
      <c r="P123" s="250">
        <v>0</v>
      </c>
      <c r="Q123" s="250">
        <f>ROUND(E123*P123,2)</f>
        <v>0</v>
      </c>
      <c r="R123" s="252" t="s">
        <v>177</v>
      </c>
      <c r="S123" s="252" t="s">
        <v>149</v>
      </c>
      <c r="T123" s="253" t="s">
        <v>149</v>
      </c>
      <c r="U123" s="224">
        <v>0.20699999999999999</v>
      </c>
      <c r="V123" s="224">
        <f>ROUND(E123*U123,2)</f>
        <v>1.24</v>
      </c>
      <c r="W123" s="224"/>
      <c r="X123" s="224" t="s">
        <v>150</v>
      </c>
      <c r="Y123" s="224" t="s">
        <v>151</v>
      </c>
      <c r="Z123" s="213"/>
      <c r="AA123" s="213"/>
      <c r="AB123" s="213"/>
      <c r="AC123" s="213"/>
      <c r="AD123" s="213"/>
      <c r="AE123" s="213"/>
      <c r="AF123" s="213"/>
      <c r="AG123" s="213" t="s">
        <v>152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ht="22.5" outlineLevel="1" x14ac:dyDescent="0.2">
      <c r="A124" s="237">
        <v>65</v>
      </c>
      <c r="B124" s="238" t="s">
        <v>328</v>
      </c>
      <c r="C124" s="258" t="s">
        <v>329</v>
      </c>
      <c r="D124" s="239" t="s">
        <v>147</v>
      </c>
      <c r="E124" s="240">
        <v>36</v>
      </c>
      <c r="F124" s="241"/>
      <c r="G124" s="242">
        <f>ROUND(E124*F124,2)</f>
        <v>0</v>
      </c>
      <c r="H124" s="241"/>
      <c r="I124" s="242">
        <f>ROUND(E124*H124,2)</f>
        <v>0</v>
      </c>
      <c r="J124" s="241"/>
      <c r="K124" s="242">
        <f>ROUND(E124*J124,2)</f>
        <v>0</v>
      </c>
      <c r="L124" s="242">
        <v>21</v>
      </c>
      <c r="M124" s="242">
        <f>G124*(1+L124/100)</f>
        <v>0</v>
      </c>
      <c r="N124" s="240">
        <v>1.3999999999999999E-4</v>
      </c>
      <c r="O124" s="240">
        <f>ROUND(E124*N124,2)</f>
        <v>0.01</v>
      </c>
      <c r="P124" s="240">
        <v>0</v>
      </c>
      <c r="Q124" s="240">
        <f>ROUND(E124*P124,2)</f>
        <v>0</v>
      </c>
      <c r="R124" s="242" t="s">
        <v>177</v>
      </c>
      <c r="S124" s="242" t="s">
        <v>149</v>
      </c>
      <c r="T124" s="243" t="s">
        <v>149</v>
      </c>
      <c r="U124" s="224">
        <v>8.2000000000000003E-2</v>
      </c>
      <c r="V124" s="224">
        <f>ROUND(E124*U124,2)</f>
        <v>2.95</v>
      </c>
      <c r="W124" s="224"/>
      <c r="X124" s="224" t="s">
        <v>150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152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>
        <v>66</v>
      </c>
      <c r="B125" s="221" t="s">
        <v>330</v>
      </c>
      <c r="C125" s="263" t="s">
        <v>331</v>
      </c>
      <c r="D125" s="222" t="s">
        <v>0</v>
      </c>
      <c r="E125" s="255"/>
      <c r="F125" s="225"/>
      <c r="G125" s="224">
        <f>ROUND(E125*F125,2)</f>
        <v>0</v>
      </c>
      <c r="H125" s="225"/>
      <c r="I125" s="224">
        <f>ROUND(E125*H125,2)</f>
        <v>0</v>
      </c>
      <c r="J125" s="225"/>
      <c r="K125" s="224">
        <f>ROUND(E125*J125,2)</f>
        <v>0</v>
      </c>
      <c r="L125" s="224">
        <v>21</v>
      </c>
      <c r="M125" s="224">
        <f>G125*(1+L125/100)</f>
        <v>0</v>
      </c>
      <c r="N125" s="223">
        <v>0</v>
      </c>
      <c r="O125" s="223">
        <f>ROUND(E125*N125,2)</f>
        <v>0</v>
      </c>
      <c r="P125" s="223">
        <v>0</v>
      </c>
      <c r="Q125" s="223">
        <f>ROUND(E125*P125,2)</f>
        <v>0</v>
      </c>
      <c r="R125" s="224" t="s">
        <v>177</v>
      </c>
      <c r="S125" s="224" t="s">
        <v>149</v>
      </c>
      <c r="T125" s="224" t="s">
        <v>149</v>
      </c>
      <c r="U125" s="224">
        <v>0</v>
      </c>
      <c r="V125" s="224">
        <f>ROUND(E125*U125,2)</f>
        <v>0</v>
      </c>
      <c r="W125" s="224"/>
      <c r="X125" s="224" t="s">
        <v>252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253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">
      <c r="A126" s="230" t="s">
        <v>143</v>
      </c>
      <c r="B126" s="231" t="s">
        <v>108</v>
      </c>
      <c r="C126" s="257" t="s">
        <v>109</v>
      </c>
      <c r="D126" s="232"/>
      <c r="E126" s="233"/>
      <c r="F126" s="234"/>
      <c r="G126" s="234">
        <f>SUMIF(AG127:AG130,"&lt;&gt;NOR",G127:G130)</f>
        <v>0</v>
      </c>
      <c r="H126" s="234"/>
      <c r="I126" s="234">
        <f>SUM(I127:I130)</f>
        <v>0</v>
      </c>
      <c r="J126" s="234"/>
      <c r="K126" s="234">
        <f>SUM(K127:K130)</f>
        <v>0</v>
      </c>
      <c r="L126" s="234"/>
      <c r="M126" s="234">
        <f>SUM(M127:M130)</f>
        <v>0</v>
      </c>
      <c r="N126" s="233"/>
      <c r="O126" s="233">
        <f>SUM(O127:O130)</f>
        <v>0.15000000000000002</v>
      </c>
      <c r="P126" s="233"/>
      <c r="Q126" s="233">
        <f>SUM(Q127:Q130)</f>
        <v>0</v>
      </c>
      <c r="R126" s="234"/>
      <c r="S126" s="234"/>
      <c r="T126" s="235"/>
      <c r="U126" s="229"/>
      <c r="V126" s="229">
        <f>SUM(V127:V130)</f>
        <v>59.64</v>
      </c>
      <c r="W126" s="229"/>
      <c r="X126" s="229"/>
      <c r="Y126" s="229"/>
      <c r="AG126" t="s">
        <v>144</v>
      </c>
    </row>
    <row r="127" spans="1:60" outlineLevel="1" x14ac:dyDescent="0.2">
      <c r="A127" s="247">
        <v>67</v>
      </c>
      <c r="B127" s="248" t="s">
        <v>332</v>
      </c>
      <c r="C127" s="261" t="s">
        <v>333</v>
      </c>
      <c r="D127" s="249" t="s">
        <v>334</v>
      </c>
      <c r="E127" s="250">
        <v>140</v>
      </c>
      <c r="F127" s="251"/>
      <c r="G127" s="252">
        <f>ROUND(E127*F127,2)</f>
        <v>0</v>
      </c>
      <c r="H127" s="251"/>
      <c r="I127" s="252">
        <f>ROUND(E127*H127,2)</f>
        <v>0</v>
      </c>
      <c r="J127" s="251"/>
      <c r="K127" s="252">
        <f>ROUND(E127*J127,2)</f>
        <v>0</v>
      </c>
      <c r="L127" s="252">
        <v>21</v>
      </c>
      <c r="M127" s="252">
        <f>G127*(1+L127/100)</f>
        <v>0</v>
      </c>
      <c r="N127" s="250">
        <v>6.0000000000000002E-5</v>
      </c>
      <c r="O127" s="250">
        <f>ROUND(E127*N127,2)</f>
        <v>0.01</v>
      </c>
      <c r="P127" s="250">
        <v>0</v>
      </c>
      <c r="Q127" s="250">
        <f>ROUND(E127*P127,2)</f>
        <v>0</v>
      </c>
      <c r="R127" s="252" t="s">
        <v>335</v>
      </c>
      <c r="S127" s="252" t="s">
        <v>149</v>
      </c>
      <c r="T127" s="253" t="s">
        <v>149</v>
      </c>
      <c r="U127" s="224">
        <v>0.42599999999999999</v>
      </c>
      <c r="V127" s="224">
        <f>ROUND(E127*U127,2)</f>
        <v>59.64</v>
      </c>
      <c r="W127" s="224"/>
      <c r="X127" s="224" t="s">
        <v>150</v>
      </c>
      <c r="Y127" s="224" t="s">
        <v>151</v>
      </c>
      <c r="Z127" s="213"/>
      <c r="AA127" s="213"/>
      <c r="AB127" s="213"/>
      <c r="AC127" s="213"/>
      <c r="AD127" s="213"/>
      <c r="AE127" s="213"/>
      <c r="AF127" s="213"/>
      <c r="AG127" s="213" t="s">
        <v>152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7">
        <v>68</v>
      </c>
      <c r="B128" s="238" t="s">
        <v>336</v>
      </c>
      <c r="C128" s="258" t="s">
        <v>337</v>
      </c>
      <c r="D128" s="239" t="s">
        <v>334</v>
      </c>
      <c r="E128" s="240">
        <v>140</v>
      </c>
      <c r="F128" s="241"/>
      <c r="G128" s="242">
        <f>ROUND(E128*F128,2)</f>
        <v>0</v>
      </c>
      <c r="H128" s="241"/>
      <c r="I128" s="242">
        <f>ROUND(E128*H128,2)</f>
        <v>0</v>
      </c>
      <c r="J128" s="241"/>
      <c r="K128" s="242">
        <f>ROUND(E128*J128,2)</f>
        <v>0</v>
      </c>
      <c r="L128" s="242">
        <v>21</v>
      </c>
      <c r="M128" s="242">
        <f>G128*(1+L128/100)</f>
        <v>0</v>
      </c>
      <c r="N128" s="240">
        <v>1E-3</v>
      </c>
      <c r="O128" s="240">
        <f>ROUND(E128*N128,2)</f>
        <v>0.14000000000000001</v>
      </c>
      <c r="P128" s="240">
        <v>0</v>
      </c>
      <c r="Q128" s="240">
        <f>ROUND(E128*P128,2)</f>
        <v>0</v>
      </c>
      <c r="R128" s="242" t="s">
        <v>233</v>
      </c>
      <c r="S128" s="242" t="s">
        <v>149</v>
      </c>
      <c r="T128" s="243" t="s">
        <v>149</v>
      </c>
      <c r="U128" s="224">
        <v>0</v>
      </c>
      <c r="V128" s="224">
        <f>ROUND(E128*U128,2)</f>
        <v>0</v>
      </c>
      <c r="W128" s="224"/>
      <c r="X128" s="224" t="s">
        <v>234</v>
      </c>
      <c r="Y128" s="224" t="s">
        <v>151</v>
      </c>
      <c r="Z128" s="213"/>
      <c r="AA128" s="213"/>
      <c r="AB128" s="213"/>
      <c r="AC128" s="213"/>
      <c r="AD128" s="213"/>
      <c r="AE128" s="213"/>
      <c r="AF128" s="213"/>
      <c r="AG128" s="213" t="s">
        <v>235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>
        <v>69</v>
      </c>
      <c r="B129" s="221" t="s">
        <v>338</v>
      </c>
      <c r="C129" s="263" t="s">
        <v>339</v>
      </c>
      <c r="D129" s="222" t="s">
        <v>0</v>
      </c>
      <c r="E129" s="255"/>
      <c r="F129" s="225"/>
      <c r="G129" s="224">
        <f>ROUND(E129*F129,2)</f>
        <v>0</v>
      </c>
      <c r="H129" s="225"/>
      <c r="I129" s="224">
        <f>ROUND(E129*H129,2)</f>
        <v>0</v>
      </c>
      <c r="J129" s="225"/>
      <c r="K129" s="224">
        <f>ROUND(E129*J129,2)</f>
        <v>0</v>
      </c>
      <c r="L129" s="224">
        <v>21</v>
      </c>
      <c r="M129" s="224">
        <f>G129*(1+L129/100)</f>
        <v>0</v>
      </c>
      <c r="N129" s="223">
        <v>0</v>
      </c>
      <c r="O129" s="223">
        <f>ROUND(E129*N129,2)</f>
        <v>0</v>
      </c>
      <c r="P129" s="223">
        <v>0</v>
      </c>
      <c r="Q129" s="223">
        <f>ROUND(E129*P129,2)</f>
        <v>0</v>
      </c>
      <c r="R129" s="224" t="s">
        <v>335</v>
      </c>
      <c r="S129" s="224" t="s">
        <v>149</v>
      </c>
      <c r="T129" s="224" t="s">
        <v>149</v>
      </c>
      <c r="U129" s="224">
        <v>0</v>
      </c>
      <c r="V129" s="224">
        <f>ROUND(E129*U129,2)</f>
        <v>0</v>
      </c>
      <c r="W129" s="224"/>
      <c r="X129" s="224" t="s">
        <v>252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340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0"/>
      <c r="B130" s="221"/>
      <c r="C130" s="264" t="s">
        <v>254</v>
      </c>
      <c r="D130" s="256"/>
      <c r="E130" s="256"/>
      <c r="F130" s="256"/>
      <c r="G130" s="256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154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">
      <c r="A131" s="230" t="s">
        <v>143</v>
      </c>
      <c r="B131" s="231" t="s">
        <v>110</v>
      </c>
      <c r="C131" s="257" t="s">
        <v>111</v>
      </c>
      <c r="D131" s="232"/>
      <c r="E131" s="233"/>
      <c r="F131" s="234"/>
      <c r="G131" s="234">
        <f>SUMIF(AG132:AG132,"&lt;&gt;NOR",G132:G132)</f>
        <v>0</v>
      </c>
      <c r="H131" s="234"/>
      <c r="I131" s="234">
        <f>SUM(I132:I132)</f>
        <v>0</v>
      </c>
      <c r="J131" s="234"/>
      <c r="K131" s="234">
        <f>SUM(K132:K132)</f>
        <v>0</v>
      </c>
      <c r="L131" s="234"/>
      <c r="M131" s="234">
        <f>SUM(M132:M132)</f>
        <v>0</v>
      </c>
      <c r="N131" s="233"/>
      <c r="O131" s="233">
        <f>SUM(O132:O132)</f>
        <v>0.12</v>
      </c>
      <c r="P131" s="233"/>
      <c r="Q131" s="233">
        <f>SUM(Q132:Q132)</f>
        <v>0</v>
      </c>
      <c r="R131" s="234"/>
      <c r="S131" s="234"/>
      <c r="T131" s="235"/>
      <c r="U131" s="229"/>
      <c r="V131" s="229">
        <f>SUM(V132:V132)</f>
        <v>56.47</v>
      </c>
      <c r="W131" s="229"/>
      <c r="X131" s="229"/>
      <c r="Y131" s="229"/>
      <c r="AG131" t="s">
        <v>144</v>
      </c>
    </row>
    <row r="132" spans="1:60" outlineLevel="1" x14ac:dyDescent="0.2">
      <c r="A132" s="247">
        <v>70</v>
      </c>
      <c r="B132" s="248" t="s">
        <v>341</v>
      </c>
      <c r="C132" s="261" t="s">
        <v>342</v>
      </c>
      <c r="D132" s="249" t="s">
        <v>161</v>
      </c>
      <c r="E132" s="250">
        <v>518</v>
      </c>
      <c r="F132" s="251"/>
      <c r="G132" s="252">
        <f>ROUND(E132*F132,2)</f>
        <v>0</v>
      </c>
      <c r="H132" s="251"/>
      <c r="I132" s="252">
        <f>ROUND(E132*H132,2)</f>
        <v>0</v>
      </c>
      <c r="J132" s="251"/>
      <c r="K132" s="252">
        <f>ROUND(E132*J132,2)</f>
        <v>0</v>
      </c>
      <c r="L132" s="252">
        <v>21</v>
      </c>
      <c r="M132" s="252">
        <f>G132*(1+L132/100)</f>
        <v>0</v>
      </c>
      <c r="N132" s="250">
        <v>2.4000000000000001E-4</v>
      </c>
      <c r="O132" s="250">
        <f>ROUND(E132*N132,2)</f>
        <v>0.12</v>
      </c>
      <c r="P132" s="250">
        <v>0</v>
      </c>
      <c r="Q132" s="250">
        <f>ROUND(E132*P132,2)</f>
        <v>0</v>
      </c>
      <c r="R132" s="252"/>
      <c r="S132" s="252" t="s">
        <v>206</v>
      </c>
      <c r="T132" s="253" t="s">
        <v>207</v>
      </c>
      <c r="U132" s="224">
        <v>0.10902000000000001</v>
      </c>
      <c r="V132" s="224">
        <f>ROUND(E132*U132,2)</f>
        <v>56.47</v>
      </c>
      <c r="W132" s="224"/>
      <c r="X132" s="224" t="s">
        <v>150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152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x14ac:dyDescent="0.2">
      <c r="A133" s="230" t="s">
        <v>143</v>
      </c>
      <c r="B133" s="231" t="s">
        <v>112</v>
      </c>
      <c r="C133" s="257" t="s">
        <v>93</v>
      </c>
      <c r="D133" s="232"/>
      <c r="E133" s="233"/>
      <c r="F133" s="234"/>
      <c r="G133" s="234">
        <f>SUMIF(AG134:AG152,"&lt;&gt;NOR",G134:G152)</f>
        <v>0</v>
      </c>
      <c r="H133" s="234"/>
      <c r="I133" s="234">
        <f>SUM(I134:I152)</f>
        <v>0</v>
      </c>
      <c r="J133" s="234"/>
      <c r="K133" s="234">
        <f>SUM(K134:K152)</f>
        <v>0</v>
      </c>
      <c r="L133" s="234"/>
      <c r="M133" s="234">
        <f>SUM(M134:M152)</f>
        <v>0</v>
      </c>
      <c r="N133" s="233"/>
      <c r="O133" s="233">
        <f>SUM(O134:O152)</f>
        <v>0</v>
      </c>
      <c r="P133" s="233"/>
      <c r="Q133" s="233">
        <f>SUM(Q134:Q152)</f>
        <v>0</v>
      </c>
      <c r="R133" s="234"/>
      <c r="S133" s="234"/>
      <c r="T133" s="235"/>
      <c r="U133" s="229"/>
      <c r="V133" s="229">
        <f>SUM(V134:V152)</f>
        <v>13.769999999999998</v>
      </c>
      <c r="W133" s="229"/>
      <c r="X133" s="229"/>
      <c r="Y133" s="229"/>
      <c r="AG133" t="s">
        <v>144</v>
      </c>
    </row>
    <row r="134" spans="1:60" outlineLevel="1" x14ac:dyDescent="0.2">
      <c r="A134" s="237">
        <v>71</v>
      </c>
      <c r="B134" s="238" t="s">
        <v>343</v>
      </c>
      <c r="C134" s="258" t="s">
        <v>344</v>
      </c>
      <c r="D134" s="239" t="s">
        <v>201</v>
      </c>
      <c r="E134" s="240">
        <v>0.95899999999999996</v>
      </c>
      <c r="F134" s="241"/>
      <c r="G134" s="242">
        <f>ROUND(E134*F134,2)</f>
        <v>0</v>
      </c>
      <c r="H134" s="241"/>
      <c r="I134" s="242">
        <f>ROUND(E134*H134,2)</f>
        <v>0</v>
      </c>
      <c r="J134" s="241"/>
      <c r="K134" s="242">
        <f>ROUND(E134*J134,2)</f>
        <v>0</v>
      </c>
      <c r="L134" s="242">
        <v>21</v>
      </c>
      <c r="M134" s="242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2" t="s">
        <v>188</v>
      </c>
      <c r="S134" s="242" t="s">
        <v>149</v>
      </c>
      <c r="T134" s="243" t="s">
        <v>149</v>
      </c>
      <c r="U134" s="224">
        <v>0</v>
      </c>
      <c r="V134" s="224">
        <f>ROUND(E134*U134,2)</f>
        <v>0</v>
      </c>
      <c r="W134" s="224"/>
      <c r="X134" s="224" t="s">
        <v>150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152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">
      <c r="A135" s="220"/>
      <c r="B135" s="221"/>
      <c r="C135" s="262" t="s">
        <v>345</v>
      </c>
      <c r="D135" s="254"/>
      <c r="E135" s="254"/>
      <c r="F135" s="254"/>
      <c r="G135" s="25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165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37">
        <v>72</v>
      </c>
      <c r="B136" s="238" t="s">
        <v>346</v>
      </c>
      <c r="C136" s="258" t="s">
        <v>347</v>
      </c>
      <c r="D136" s="239" t="s">
        <v>201</v>
      </c>
      <c r="E136" s="240">
        <v>0.185</v>
      </c>
      <c r="F136" s="241"/>
      <c r="G136" s="242">
        <f>ROUND(E136*F136,2)</f>
        <v>0</v>
      </c>
      <c r="H136" s="241"/>
      <c r="I136" s="242">
        <f>ROUND(E136*H136,2)</f>
        <v>0</v>
      </c>
      <c r="J136" s="241"/>
      <c r="K136" s="242">
        <f>ROUND(E136*J136,2)</f>
        <v>0</v>
      </c>
      <c r="L136" s="242">
        <v>21</v>
      </c>
      <c r="M136" s="242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2" t="s">
        <v>188</v>
      </c>
      <c r="S136" s="242" t="s">
        <v>149</v>
      </c>
      <c r="T136" s="243" t="s">
        <v>149</v>
      </c>
      <c r="U136" s="224">
        <v>0</v>
      </c>
      <c r="V136" s="224">
        <f>ROUND(E136*U136,2)</f>
        <v>0</v>
      </c>
      <c r="W136" s="224"/>
      <c r="X136" s="224" t="s">
        <v>150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152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 x14ac:dyDescent="0.2">
      <c r="A137" s="220"/>
      <c r="B137" s="221"/>
      <c r="C137" s="262" t="s">
        <v>348</v>
      </c>
      <c r="D137" s="254"/>
      <c r="E137" s="254"/>
      <c r="F137" s="254"/>
      <c r="G137" s="25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165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47">
        <v>73</v>
      </c>
      <c r="B138" s="248" t="s">
        <v>349</v>
      </c>
      <c r="C138" s="261" t="s">
        <v>350</v>
      </c>
      <c r="D138" s="249" t="s">
        <v>201</v>
      </c>
      <c r="E138" s="250">
        <v>3.4541300000000001</v>
      </c>
      <c r="F138" s="251"/>
      <c r="G138" s="252">
        <f>ROUND(E138*F138,2)</f>
        <v>0</v>
      </c>
      <c r="H138" s="251"/>
      <c r="I138" s="252">
        <f>ROUND(E138*H138,2)</f>
        <v>0</v>
      </c>
      <c r="J138" s="251"/>
      <c r="K138" s="252">
        <f>ROUND(E138*J138,2)</f>
        <v>0</v>
      </c>
      <c r="L138" s="252">
        <v>21</v>
      </c>
      <c r="M138" s="252">
        <f>G138*(1+L138/100)</f>
        <v>0</v>
      </c>
      <c r="N138" s="250">
        <v>0</v>
      </c>
      <c r="O138" s="250">
        <f>ROUND(E138*N138,2)</f>
        <v>0</v>
      </c>
      <c r="P138" s="250">
        <v>0</v>
      </c>
      <c r="Q138" s="250">
        <f>ROUND(E138*P138,2)</f>
        <v>0</v>
      </c>
      <c r="R138" s="252" t="s">
        <v>351</v>
      </c>
      <c r="S138" s="252" t="s">
        <v>149</v>
      </c>
      <c r="T138" s="253" t="s">
        <v>352</v>
      </c>
      <c r="U138" s="224">
        <v>0.746</v>
      </c>
      <c r="V138" s="224">
        <f>ROUND(E138*U138,2)</f>
        <v>2.58</v>
      </c>
      <c r="W138" s="224"/>
      <c r="X138" s="224" t="s">
        <v>353</v>
      </c>
      <c r="Y138" s="224" t="s">
        <v>151</v>
      </c>
      <c r="Z138" s="213"/>
      <c r="AA138" s="213"/>
      <c r="AB138" s="213"/>
      <c r="AC138" s="213"/>
      <c r="AD138" s="213"/>
      <c r="AE138" s="213"/>
      <c r="AF138" s="213"/>
      <c r="AG138" s="213" t="s">
        <v>354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7">
        <v>74</v>
      </c>
      <c r="B139" s="238" t="s">
        <v>355</v>
      </c>
      <c r="C139" s="258" t="s">
        <v>356</v>
      </c>
      <c r="D139" s="239" t="s">
        <v>201</v>
      </c>
      <c r="E139" s="240">
        <v>3.4541300000000001</v>
      </c>
      <c r="F139" s="241"/>
      <c r="G139" s="242">
        <f>ROUND(E139*F139,2)</f>
        <v>0</v>
      </c>
      <c r="H139" s="241"/>
      <c r="I139" s="242">
        <f>ROUND(E139*H139,2)</f>
        <v>0</v>
      </c>
      <c r="J139" s="241"/>
      <c r="K139" s="242">
        <f>ROUND(E139*J139,2)</f>
        <v>0</v>
      </c>
      <c r="L139" s="242">
        <v>21</v>
      </c>
      <c r="M139" s="242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2" t="s">
        <v>188</v>
      </c>
      <c r="S139" s="242" t="s">
        <v>149</v>
      </c>
      <c r="T139" s="243" t="s">
        <v>357</v>
      </c>
      <c r="U139" s="224">
        <v>0.49</v>
      </c>
      <c r="V139" s="224">
        <f>ROUND(E139*U139,2)</f>
        <v>1.69</v>
      </c>
      <c r="W139" s="224"/>
      <c r="X139" s="224" t="s">
        <v>353</v>
      </c>
      <c r="Y139" s="224" t="s">
        <v>151</v>
      </c>
      <c r="Z139" s="213"/>
      <c r="AA139" s="213"/>
      <c r="AB139" s="213"/>
      <c r="AC139" s="213"/>
      <c r="AD139" s="213"/>
      <c r="AE139" s="213"/>
      <c r="AF139" s="213"/>
      <c r="AG139" s="213" t="s">
        <v>354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62" t="s">
        <v>358</v>
      </c>
      <c r="D140" s="254"/>
      <c r="E140" s="254"/>
      <c r="F140" s="254"/>
      <c r="G140" s="25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165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37">
        <v>75</v>
      </c>
      <c r="B141" s="238" t="s">
        <v>359</v>
      </c>
      <c r="C141" s="258" t="s">
        <v>356</v>
      </c>
      <c r="D141" s="239" t="s">
        <v>201</v>
      </c>
      <c r="E141" s="240">
        <v>3.4541300000000001</v>
      </c>
      <c r="F141" s="241"/>
      <c r="G141" s="242">
        <f>ROUND(E141*F141,2)</f>
        <v>0</v>
      </c>
      <c r="H141" s="241"/>
      <c r="I141" s="242">
        <f>ROUND(E141*H141,2)</f>
        <v>0</v>
      </c>
      <c r="J141" s="241"/>
      <c r="K141" s="242">
        <f>ROUND(E141*J141,2)</f>
        <v>0</v>
      </c>
      <c r="L141" s="242">
        <v>21</v>
      </c>
      <c r="M141" s="242">
        <f>G141*(1+L141/100)</f>
        <v>0</v>
      </c>
      <c r="N141" s="240">
        <v>0</v>
      </c>
      <c r="O141" s="240">
        <f>ROUND(E141*N141,2)</f>
        <v>0</v>
      </c>
      <c r="P141" s="240">
        <v>0</v>
      </c>
      <c r="Q141" s="240">
        <f>ROUND(E141*P141,2)</f>
        <v>0</v>
      </c>
      <c r="R141" s="242" t="s">
        <v>188</v>
      </c>
      <c r="S141" s="242" t="s">
        <v>149</v>
      </c>
      <c r="T141" s="243" t="s">
        <v>352</v>
      </c>
      <c r="U141" s="224">
        <v>0.49</v>
      </c>
      <c r="V141" s="224">
        <f>ROUND(E141*U141,2)</f>
        <v>1.69</v>
      </c>
      <c r="W141" s="224"/>
      <c r="X141" s="224" t="s">
        <v>353</v>
      </c>
      <c r="Y141" s="224" t="s">
        <v>151</v>
      </c>
      <c r="Z141" s="213"/>
      <c r="AA141" s="213"/>
      <c r="AB141" s="213"/>
      <c r="AC141" s="213"/>
      <c r="AD141" s="213"/>
      <c r="AE141" s="213"/>
      <c r="AF141" s="213"/>
      <c r="AG141" s="213" t="s">
        <v>354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">
      <c r="A142" s="220"/>
      <c r="B142" s="221"/>
      <c r="C142" s="262" t="s">
        <v>358</v>
      </c>
      <c r="D142" s="254"/>
      <c r="E142" s="254"/>
      <c r="F142" s="254"/>
      <c r="G142" s="25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165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47">
        <v>76</v>
      </c>
      <c r="B143" s="248" t="s">
        <v>360</v>
      </c>
      <c r="C143" s="261" t="s">
        <v>361</v>
      </c>
      <c r="D143" s="249" t="s">
        <v>201</v>
      </c>
      <c r="E143" s="250">
        <v>3.4541300000000001</v>
      </c>
      <c r="F143" s="251"/>
      <c r="G143" s="252">
        <f>ROUND(E143*F143,2)</f>
        <v>0</v>
      </c>
      <c r="H143" s="251"/>
      <c r="I143" s="252">
        <f>ROUND(E143*H143,2)</f>
        <v>0</v>
      </c>
      <c r="J143" s="251"/>
      <c r="K143" s="252">
        <f>ROUND(E143*J143,2)</f>
        <v>0</v>
      </c>
      <c r="L143" s="252">
        <v>21</v>
      </c>
      <c r="M143" s="252">
        <f>G143*(1+L143/100)</f>
        <v>0</v>
      </c>
      <c r="N143" s="250">
        <v>0</v>
      </c>
      <c r="O143" s="250">
        <f>ROUND(E143*N143,2)</f>
        <v>0</v>
      </c>
      <c r="P143" s="250">
        <v>0</v>
      </c>
      <c r="Q143" s="250">
        <f>ROUND(E143*P143,2)</f>
        <v>0</v>
      </c>
      <c r="R143" s="252" t="s">
        <v>188</v>
      </c>
      <c r="S143" s="252" t="s">
        <v>149</v>
      </c>
      <c r="T143" s="253" t="s">
        <v>352</v>
      </c>
      <c r="U143" s="224">
        <v>0</v>
      </c>
      <c r="V143" s="224">
        <f>ROUND(E143*U143,2)</f>
        <v>0</v>
      </c>
      <c r="W143" s="224"/>
      <c r="X143" s="224" t="s">
        <v>353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354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47">
        <v>77</v>
      </c>
      <c r="B144" s="248" t="s">
        <v>360</v>
      </c>
      <c r="C144" s="261" t="s">
        <v>361</v>
      </c>
      <c r="D144" s="249" t="s">
        <v>201</v>
      </c>
      <c r="E144" s="250">
        <v>3.4541300000000001</v>
      </c>
      <c r="F144" s="251"/>
      <c r="G144" s="252">
        <f>ROUND(E144*F144,2)</f>
        <v>0</v>
      </c>
      <c r="H144" s="251"/>
      <c r="I144" s="252">
        <f>ROUND(E144*H144,2)</f>
        <v>0</v>
      </c>
      <c r="J144" s="251"/>
      <c r="K144" s="252">
        <f>ROUND(E144*J144,2)</f>
        <v>0</v>
      </c>
      <c r="L144" s="252">
        <v>21</v>
      </c>
      <c r="M144" s="252">
        <f>G144*(1+L144/100)</f>
        <v>0</v>
      </c>
      <c r="N144" s="250">
        <v>0</v>
      </c>
      <c r="O144" s="250">
        <f>ROUND(E144*N144,2)</f>
        <v>0</v>
      </c>
      <c r="P144" s="250">
        <v>0</v>
      </c>
      <c r="Q144" s="250">
        <f>ROUND(E144*P144,2)</f>
        <v>0</v>
      </c>
      <c r="R144" s="252" t="s">
        <v>188</v>
      </c>
      <c r="S144" s="252" t="s">
        <v>149</v>
      </c>
      <c r="T144" s="253" t="s">
        <v>357</v>
      </c>
      <c r="U144" s="224">
        <v>0</v>
      </c>
      <c r="V144" s="224">
        <f>ROUND(E144*U144,2)</f>
        <v>0</v>
      </c>
      <c r="W144" s="224"/>
      <c r="X144" s="224" t="s">
        <v>353</v>
      </c>
      <c r="Y144" s="224" t="s">
        <v>151</v>
      </c>
      <c r="Z144" s="213"/>
      <c r="AA144" s="213"/>
      <c r="AB144" s="213"/>
      <c r="AC144" s="213"/>
      <c r="AD144" s="213"/>
      <c r="AE144" s="213"/>
      <c r="AF144" s="213"/>
      <c r="AG144" s="213" t="s">
        <v>354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47">
        <v>78</v>
      </c>
      <c r="B145" s="248" t="s">
        <v>362</v>
      </c>
      <c r="C145" s="261" t="s">
        <v>363</v>
      </c>
      <c r="D145" s="249" t="s">
        <v>201</v>
      </c>
      <c r="E145" s="250">
        <v>3.4541300000000001</v>
      </c>
      <c r="F145" s="251"/>
      <c r="G145" s="252">
        <f>ROUND(E145*F145,2)</f>
        <v>0</v>
      </c>
      <c r="H145" s="251"/>
      <c r="I145" s="252">
        <f>ROUND(E145*H145,2)</f>
        <v>0</v>
      </c>
      <c r="J145" s="251"/>
      <c r="K145" s="252">
        <f>ROUND(E145*J145,2)</f>
        <v>0</v>
      </c>
      <c r="L145" s="252">
        <v>21</v>
      </c>
      <c r="M145" s="252">
        <f>G145*(1+L145/100)</f>
        <v>0</v>
      </c>
      <c r="N145" s="250">
        <v>0</v>
      </c>
      <c r="O145" s="250">
        <f>ROUND(E145*N145,2)</f>
        <v>0</v>
      </c>
      <c r="P145" s="250">
        <v>0</v>
      </c>
      <c r="Q145" s="250">
        <f>ROUND(E145*P145,2)</f>
        <v>0</v>
      </c>
      <c r="R145" s="252" t="s">
        <v>188</v>
      </c>
      <c r="S145" s="252" t="s">
        <v>149</v>
      </c>
      <c r="T145" s="253" t="s">
        <v>357</v>
      </c>
      <c r="U145" s="224">
        <v>0.94199999999999995</v>
      </c>
      <c r="V145" s="224">
        <f>ROUND(E145*U145,2)</f>
        <v>3.25</v>
      </c>
      <c r="W145" s="224"/>
      <c r="X145" s="224" t="s">
        <v>353</v>
      </c>
      <c r="Y145" s="224" t="s">
        <v>151</v>
      </c>
      <c r="Z145" s="213"/>
      <c r="AA145" s="213"/>
      <c r="AB145" s="213"/>
      <c r="AC145" s="213"/>
      <c r="AD145" s="213"/>
      <c r="AE145" s="213"/>
      <c r="AF145" s="213"/>
      <c r="AG145" s="213" t="s">
        <v>354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2.5" outlineLevel="1" x14ac:dyDescent="0.2">
      <c r="A146" s="247">
        <v>79</v>
      </c>
      <c r="B146" s="248" t="s">
        <v>364</v>
      </c>
      <c r="C146" s="261" t="s">
        <v>365</v>
      </c>
      <c r="D146" s="249" t="s">
        <v>201</v>
      </c>
      <c r="E146" s="250">
        <v>3.4541300000000001</v>
      </c>
      <c r="F146" s="251"/>
      <c r="G146" s="252">
        <f>ROUND(E146*F146,2)</f>
        <v>0</v>
      </c>
      <c r="H146" s="251"/>
      <c r="I146" s="252">
        <f>ROUND(E146*H146,2)</f>
        <v>0</v>
      </c>
      <c r="J146" s="251"/>
      <c r="K146" s="252">
        <f>ROUND(E146*J146,2)</f>
        <v>0</v>
      </c>
      <c r="L146" s="252">
        <v>21</v>
      </c>
      <c r="M146" s="252">
        <f>G146*(1+L146/100)</f>
        <v>0</v>
      </c>
      <c r="N146" s="250">
        <v>0</v>
      </c>
      <c r="O146" s="250">
        <f>ROUND(E146*N146,2)</f>
        <v>0</v>
      </c>
      <c r="P146" s="250">
        <v>0</v>
      </c>
      <c r="Q146" s="250">
        <f>ROUND(E146*P146,2)</f>
        <v>0</v>
      </c>
      <c r="R146" s="252" t="s">
        <v>188</v>
      </c>
      <c r="S146" s="252" t="s">
        <v>149</v>
      </c>
      <c r="T146" s="253" t="s">
        <v>357</v>
      </c>
      <c r="U146" s="224">
        <v>0.105</v>
      </c>
      <c r="V146" s="224">
        <f>ROUND(E146*U146,2)</f>
        <v>0.36</v>
      </c>
      <c r="W146" s="224"/>
      <c r="X146" s="224" t="s">
        <v>353</v>
      </c>
      <c r="Y146" s="224" t="s">
        <v>151</v>
      </c>
      <c r="Z146" s="213"/>
      <c r="AA146" s="213"/>
      <c r="AB146" s="213"/>
      <c r="AC146" s="213"/>
      <c r="AD146" s="213"/>
      <c r="AE146" s="213"/>
      <c r="AF146" s="213"/>
      <c r="AG146" s="213" t="s">
        <v>354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ht="22.5" outlineLevel="1" x14ac:dyDescent="0.2">
      <c r="A147" s="247">
        <v>80</v>
      </c>
      <c r="B147" s="248" t="s">
        <v>364</v>
      </c>
      <c r="C147" s="261" t="s">
        <v>365</v>
      </c>
      <c r="D147" s="249" t="s">
        <v>201</v>
      </c>
      <c r="E147" s="250">
        <v>3.4541300000000001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21</v>
      </c>
      <c r="M147" s="252">
        <f>G147*(1+L147/100)</f>
        <v>0</v>
      </c>
      <c r="N147" s="250">
        <v>0</v>
      </c>
      <c r="O147" s="250">
        <f>ROUND(E147*N147,2)</f>
        <v>0</v>
      </c>
      <c r="P147" s="250">
        <v>0</v>
      </c>
      <c r="Q147" s="250">
        <f>ROUND(E147*P147,2)</f>
        <v>0</v>
      </c>
      <c r="R147" s="252" t="s">
        <v>188</v>
      </c>
      <c r="S147" s="252" t="s">
        <v>149</v>
      </c>
      <c r="T147" s="253" t="s">
        <v>357</v>
      </c>
      <c r="U147" s="224">
        <v>0.105</v>
      </c>
      <c r="V147" s="224">
        <f>ROUND(E147*U147,2)</f>
        <v>0.36</v>
      </c>
      <c r="W147" s="224"/>
      <c r="X147" s="224" t="s">
        <v>353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354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ht="22.5" outlineLevel="1" x14ac:dyDescent="0.2">
      <c r="A148" s="237">
        <v>81</v>
      </c>
      <c r="B148" s="238" t="s">
        <v>366</v>
      </c>
      <c r="C148" s="258" t="s">
        <v>367</v>
      </c>
      <c r="D148" s="239" t="s">
        <v>201</v>
      </c>
      <c r="E148" s="240">
        <v>3.4541300000000001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 t="s">
        <v>368</v>
      </c>
      <c r="S148" s="242" t="s">
        <v>149</v>
      </c>
      <c r="T148" s="243" t="s">
        <v>357</v>
      </c>
      <c r="U148" s="224">
        <v>0.752</v>
      </c>
      <c r="V148" s="224">
        <f>ROUND(E148*U148,2)</f>
        <v>2.6</v>
      </c>
      <c r="W148" s="224"/>
      <c r="X148" s="224" t="s">
        <v>353</v>
      </c>
      <c r="Y148" s="224" t="s">
        <v>151</v>
      </c>
      <c r="Z148" s="213"/>
      <c r="AA148" s="213"/>
      <c r="AB148" s="213"/>
      <c r="AC148" s="213"/>
      <c r="AD148" s="213"/>
      <c r="AE148" s="213"/>
      <c r="AF148" s="213"/>
      <c r="AG148" s="213" t="s">
        <v>354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59" t="s">
        <v>369</v>
      </c>
      <c r="D149" s="244"/>
      <c r="E149" s="244"/>
      <c r="F149" s="244"/>
      <c r="G149" s="24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154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45" t="str">
        <f>C149</f>
        <v>nebo vybouraných hmot nošením nebo přehazováním k místu nakládky přístupnému normálním dopravním prostředkům do 10 m,</v>
      </c>
      <c r="BB149" s="213"/>
      <c r="BC149" s="213"/>
      <c r="BD149" s="213"/>
      <c r="BE149" s="213"/>
      <c r="BF149" s="213"/>
      <c r="BG149" s="213"/>
      <c r="BH149" s="213"/>
    </row>
    <row r="150" spans="1:60" ht="22.5" outlineLevel="2" x14ac:dyDescent="0.2">
      <c r="A150" s="220"/>
      <c r="B150" s="221"/>
      <c r="C150" s="260" t="s">
        <v>370</v>
      </c>
      <c r="D150" s="246"/>
      <c r="E150" s="246"/>
      <c r="F150" s="246"/>
      <c r="G150" s="246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165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45" t="str">
        <f>C150</f>
        <v>S naložením suti nebo vybouraných hmot do dopravního prostředku a na jejich vyložením, popřípadě přeložením na normální dopravní prostředek.</v>
      </c>
      <c r="BB150" s="213"/>
      <c r="BC150" s="213"/>
      <c r="BD150" s="213"/>
      <c r="BE150" s="213"/>
      <c r="BF150" s="213"/>
      <c r="BG150" s="213"/>
      <c r="BH150" s="213"/>
    </row>
    <row r="151" spans="1:60" ht="22.5" outlineLevel="1" x14ac:dyDescent="0.2">
      <c r="A151" s="237">
        <v>82</v>
      </c>
      <c r="B151" s="238" t="s">
        <v>371</v>
      </c>
      <c r="C151" s="258" t="s">
        <v>372</v>
      </c>
      <c r="D151" s="239" t="s">
        <v>201</v>
      </c>
      <c r="E151" s="240">
        <v>3.4541300000000001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2" t="s">
        <v>368</v>
      </c>
      <c r="S151" s="242" t="s">
        <v>149</v>
      </c>
      <c r="T151" s="243" t="s">
        <v>352</v>
      </c>
      <c r="U151" s="224">
        <v>0.36</v>
      </c>
      <c r="V151" s="224">
        <f>ROUND(E151*U151,2)</f>
        <v>1.24</v>
      </c>
      <c r="W151" s="224"/>
      <c r="X151" s="224" t="s">
        <v>353</v>
      </c>
      <c r="Y151" s="224" t="s">
        <v>151</v>
      </c>
      <c r="Z151" s="213"/>
      <c r="AA151" s="213"/>
      <c r="AB151" s="213"/>
      <c r="AC151" s="213"/>
      <c r="AD151" s="213"/>
      <c r="AE151" s="213"/>
      <c r="AF151" s="213"/>
      <c r="AG151" s="213" t="s">
        <v>354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59" t="s">
        <v>369</v>
      </c>
      <c r="D152" s="244"/>
      <c r="E152" s="244"/>
      <c r="F152" s="244"/>
      <c r="G152" s="24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154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45" t="str">
        <f>C152</f>
        <v>nebo vybouraných hmot nošením nebo přehazováním k místu nakládky přístupnému normálním dopravním prostředkům do 10 m,</v>
      </c>
      <c r="BB152" s="213"/>
      <c r="BC152" s="213"/>
      <c r="BD152" s="213"/>
      <c r="BE152" s="213"/>
      <c r="BF152" s="213"/>
      <c r="BG152" s="213"/>
      <c r="BH152" s="213"/>
    </row>
    <row r="153" spans="1:60" x14ac:dyDescent="0.2">
      <c r="A153" s="230" t="s">
        <v>143</v>
      </c>
      <c r="B153" s="231" t="s">
        <v>114</v>
      </c>
      <c r="C153" s="257" t="s">
        <v>27</v>
      </c>
      <c r="D153" s="232"/>
      <c r="E153" s="233"/>
      <c r="F153" s="234"/>
      <c r="G153" s="234">
        <f>SUMIF(AG154:AG162,"&lt;&gt;NOR",G154:G162)</f>
        <v>0</v>
      </c>
      <c r="H153" s="234"/>
      <c r="I153" s="234">
        <f>SUM(I154:I162)</f>
        <v>0</v>
      </c>
      <c r="J153" s="234"/>
      <c r="K153" s="234">
        <f>SUM(K154:K162)</f>
        <v>0</v>
      </c>
      <c r="L153" s="234"/>
      <c r="M153" s="234">
        <f>SUM(M154:M162)</f>
        <v>0</v>
      </c>
      <c r="N153" s="233"/>
      <c r="O153" s="233">
        <f>SUM(O154:O162)</f>
        <v>0</v>
      </c>
      <c r="P153" s="233"/>
      <c r="Q153" s="233">
        <f>SUM(Q154:Q162)</f>
        <v>0</v>
      </c>
      <c r="R153" s="234"/>
      <c r="S153" s="234"/>
      <c r="T153" s="235"/>
      <c r="U153" s="229"/>
      <c r="V153" s="229">
        <f>SUM(V154:V162)</f>
        <v>0</v>
      </c>
      <c r="W153" s="229"/>
      <c r="X153" s="229"/>
      <c r="Y153" s="229"/>
      <c r="AG153" t="s">
        <v>144</v>
      </c>
    </row>
    <row r="154" spans="1:60" outlineLevel="1" x14ac:dyDescent="0.2">
      <c r="A154" s="247">
        <v>83</v>
      </c>
      <c r="B154" s="248" t="s">
        <v>373</v>
      </c>
      <c r="C154" s="261" t="s">
        <v>374</v>
      </c>
      <c r="D154" s="249" t="s">
        <v>210</v>
      </c>
      <c r="E154" s="250">
        <v>1</v>
      </c>
      <c r="F154" s="251"/>
      <c r="G154" s="252">
        <f>ROUND(E154*F154,2)</f>
        <v>0</v>
      </c>
      <c r="H154" s="251"/>
      <c r="I154" s="252">
        <f>ROUND(E154*H154,2)</f>
        <v>0</v>
      </c>
      <c r="J154" s="251"/>
      <c r="K154" s="252">
        <f>ROUND(E154*J154,2)</f>
        <v>0</v>
      </c>
      <c r="L154" s="252">
        <v>21</v>
      </c>
      <c r="M154" s="252">
        <f>G154*(1+L154/100)</f>
        <v>0</v>
      </c>
      <c r="N154" s="250">
        <v>0</v>
      </c>
      <c r="O154" s="250">
        <f>ROUND(E154*N154,2)</f>
        <v>0</v>
      </c>
      <c r="P154" s="250">
        <v>0</v>
      </c>
      <c r="Q154" s="250">
        <f>ROUND(E154*P154,2)</f>
        <v>0</v>
      </c>
      <c r="R154" s="252"/>
      <c r="S154" s="252" t="s">
        <v>206</v>
      </c>
      <c r="T154" s="253" t="s">
        <v>207</v>
      </c>
      <c r="U154" s="224">
        <v>0</v>
      </c>
      <c r="V154" s="224">
        <f>ROUND(E154*U154,2)</f>
        <v>0</v>
      </c>
      <c r="W154" s="224"/>
      <c r="X154" s="224" t="s">
        <v>150</v>
      </c>
      <c r="Y154" s="224" t="s">
        <v>151</v>
      </c>
      <c r="Z154" s="213"/>
      <c r="AA154" s="213"/>
      <c r="AB154" s="213"/>
      <c r="AC154" s="213"/>
      <c r="AD154" s="213"/>
      <c r="AE154" s="213"/>
      <c r="AF154" s="213"/>
      <c r="AG154" s="213" t="s">
        <v>152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47">
        <v>84</v>
      </c>
      <c r="B155" s="248" t="s">
        <v>375</v>
      </c>
      <c r="C155" s="261" t="s">
        <v>376</v>
      </c>
      <c r="D155" s="249" t="s">
        <v>377</v>
      </c>
      <c r="E155" s="250">
        <v>1</v>
      </c>
      <c r="F155" s="251"/>
      <c r="G155" s="252">
        <f>ROUND(E155*F155,2)</f>
        <v>0</v>
      </c>
      <c r="H155" s="251"/>
      <c r="I155" s="252">
        <f>ROUND(E155*H155,2)</f>
        <v>0</v>
      </c>
      <c r="J155" s="251"/>
      <c r="K155" s="252">
        <f>ROUND(E155*J155,2)</f>
        <v>0</v>
      </c>
      <c r="L155" s="252">
        <v>21</v>
      </c>
      <c r="M155" s="252">
        <f>G155*(1+L155/100)</f>
        <v>0</v>
      </c>
      <c r="N155" s="250">
        <v>0</v>
      </c>
      <c r="O155" s="250">
        <f>ROUND(E155*N155,2)</f>
        <v>0</v>
      </c>
      <c r="P155" s="250">
        <v>0</v>
      </c>
      <c r="Q155" s="250">
        <f>ROUND(E155*P155,2)</f>
        <v>0</v>
      </c>
      <c r="R155" s="252"/>
      <c r="S155" s="252" t="s">
        <v>149</v>
      </c>
      <c r="T155" s="253" t="s">
        <v>207</v>
      </c>
      <c r="U155" s="224">
        <v>0</v>
      </c>
      <c r="V155" s="224">
        <f>ROUND(E155*U155,2)</f>
        <v>0</v>
      </c>
      <c r="W155" s="224"/>
      <c r="X155" s="224" t="s">
        <v>378</v>
      </c>
      <c r="Y155" s="224" t="s">
        <v>151</v>
      </c>
      <c r="Z155" s="213"/>
      <c r="AA155" s="213"/>
      <c r="AB155" s="213"/>
      <c r="AC155" s="213"/>
      <c r="AD155" s="213"/>
      <c r="AE155" s="213"/>
      <c r="AF155" s="213"/>
      <c r="AG155" s="213" t="s">
        <v>379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47">
        <v>85</v>
      </c>
      <c r="B156" s="248" t="s">
        <v>380</v>
      </c>
      <c r="C156" s="261" t="s">
        <v>381</v>
      </c>
      <c r="D156" s="249" t="s">
        <v>377</v>
      </c>
      <c r="E156" s="250">
        <v>1</v>
      </c>
      <c r="F156" s="251"/>
      <c r="G156" s="252">
        <f>ROUND(E156*F156,2)</f>
        <v>0</v>
      </c>
      <c r="H156" s="251"/>
      <c r="I156" s="252">
        <f>ROUND(E156*H156,2)</f>
        <v>0</v>
      </c>
      <c r="J156" s="251"/>
      <c r="K156" s="252">
        <f>ROUND(E156*J156,2)</f>
        <v>0</v>
      </c>
      <c r="L156" s="252">
        <v>21</v>
      </c>
      <c r="M156" s="252">
        <f>G156*(1+L156/100)</f>
        <v>0</v>
      </c>
      <c r="N156" s="250">
        <v>0</v>
      </c>
      <c r="O156" s="250">
        <f>ROUND(E156*N156,2)</f>
        <v>0</v>
      </c>
      <c r="P156" s="250">
        <v>0</v>
      </c>
      <c r="Q156" s="250">
        <f>ROUND(E156*P156,2)</f>
        <v>0</v>
      </c>
      <c r="R156" s="252"/>
      <c r="S156" s="252" t="s">
        <v>149</v>
      </c>
      <c r="T156" s="253" t="s">
        <v>207</v>
      </c>
      <c r="U156" s="224">
        <v>0</v>
      </c>
      <c r="V156" s="224">
        <f>ROUND(E156*U156,2)</f>
        <v>0</v>
      </c>
      <c r="W156" s="224"/>
      <c r="X156" s="224" t="s">
        <v>378</v>
      </c>
      <c r="Y156" s="224" t="s">
        <v>151</v>
      </c>
      <c r="Z156" s="213"/>
      <c r="AA156" s="213"/>
      <c r="AB156" s="213"/>
      <c r="AC156" s="213"/>
      <c r="AD156" s="213"/>
      <c r="AE156" s="213"/>
      <c r="AF156" s="213"/>
      <c r="AG156" s="213" t="s">
        <v>379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37">
        <v>86</v>
      </c>
      <c r="B157" s="238" t="s">
        <v>382</v>
      </c>
      <c r="C157" s="258" t="s">
        <v>383</v>
      </c>
      <c r="D157" s="239" t="s">
        <v>377</v>
      </c>
      <c r="E157" s="240">
        <v>1</v>
      </c>
      <c r="F157" s="241"/>
      <c r="G157" s="242">
        <f>ROUND(E157*F157,2)</f>
        <v>0</v>
      </c>
      <c r="H157" s="241"/>
      <c r="I157" s="242">
        <f>ROUND(E157*H157,2)</f>
        <v>0</v>
      </c>
      <c r="J157" s="241"/>
      <c r="K157" s="242">
        <f>ROUND(E157*J157,2)</f>
        <v>0</v>
      </c>
      <c r="L157" s="242">
        <v>21</v>
      </c>
      <c r="M157" s="242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2"/>
      <c r="S157" s="242" t="s">
        <v>149</v>
      </c>
      <c r="T157" s="243" t="s">
        <v>207</v>
      </c>
      <c r="U157" s="224">
        <v>0</v>
      </c>
      <c r="V157" s="224">
        <f>ROUND(E157*U157,2)</f>
        <v>0</v>
      </c>
      <c r="W157" s="224"/>
      <c r="X157" s="224" t="s">
        <v>378</v>
      </c>
      <c r="Y157" s="224" t="s">
        <v>151</v>
      </c>
      <c r="Z157" s="213"/>
      <c r="AA157" s="213"/>
      <c r="AB157" s="213"/>
      <c r="AC157" s="213"/>
      <c r="AD157" s="213"/>
      <c r="AE157" s="213"/>
      <c r="AF157" s="213"/>
      <c r="AG157" s="213" t="s">
        <v>379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0"/>
      <c r="B158" s="221"/>
      <c r="C158" s="262" t="s">
        <v>384</v>
      </c>
      <c r="D158" s="254"/>
      <c r="E158" s="254"/>
      <c r="F158" s="254"/>
      <c r="G158" s="25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165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45" t="str">
        <f>C158</f>
        <v>Náklady na vyhotovení dokumentace skutečného provedení stavby a její předání objednateli v požadované formě a požadovaném počtu.</v>
      </c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47">
        <v>87</v>
      </c>
      <c r="B159" s="248" t="s">
        <v>385</v>
      </c>
      <c r="C159" s="261" t="s">
        <v>386</v>
      </c>
      <c r="D159" s="249" t="s">
        <v>377</v>
      </c>
      <c r="E159" s="250">
        <v>1</v>
      </c>
      <c r="F159" s="251"/>
      <c r="G159" s="252">
        <f>ROUND(E159*F159,2)</f>
        <v>0</v>
      </c>
      <c r="H159" s="251"/>
      <c r="I159" s="252">
        <f>ROUND(E159*H159,2)</f>
        <v>0</v>
      </c>
      <c r="J159" s="251"/>
      <c r="K159" s="252">
        <f>ROUND(E159*J159,2)</f>
        <v>0</v>
      </c>
      <c r="L159" s="252">
        <v>21</v>
      </c>
      <c r="M159" s="252">
        <f>G159*(1+L159/100)</f>
        <v>0</v>
      </c>
      <c r="N159" s="250">
        <v>0</v>
      </c>
      <c r="O159" s="250">
        <f>ROUND(E159*N159,2)</f>
        <v>0</v>
      </c>
      <c r="P159" s="250">
        <v>0</v>
      </c>
      <c r="Q159" s="250">
        <f>ROUND(E159*P159,2)</f>
        <v>0</v>
      </c>
      <c r="R159" s="252"/>
      <c r="S159" s="252" t="s">
        <v>206</v>
      </c>
      <c r="T159" s="253" t="s">
        <v>207</v>
      </c>
      <c r="U159" s="224">
        <v>0</v>
      </c>
      <c r="V159" s="224">
        <f>ROUND(E159*U159,2)</f>
        <v>0</v>
      </c>
      <c r="W159" s="224"/>
      <c r="X159" s="224" t="s">
        <v>378</v>
      </c>
      <c r="Y159" s="224" t="s">
        <v>151</v>
      </c>
      <c r="Z159" s="213"/>
      <c r="AA159" s="213"/>
      <c r="AB159" s="213"/>
      <c r="AC159" s="213"/>
      <c r="AD159" s="213"/>
      <c r="AE159" s="213"/>
      <c r="AF159" s="213"/>
      <c r="AG159" s="213" t="s">
        <v>379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37">
        <v>88</v>
      </c>
      <c r="B160" s="238" t="s">
        <v>387</v>
      </c>
      <c r="C160" s="258" t="s">
        <v>388</v>
      </c>
      <c r="D160" s="239" t="s">
        <v>377</v>
      </c>
      <c r="E160" s="240">
        <v>1</v>
      </c>
      <c r="F160" s="241"/>
      <c r="G160" s="242">
        <f>ROUND(E160*F160,2)</f>
        <v>0</v>
      </c>
      <c r="H160" s="241"/>
      <c r="I160" s="242">
        <f>ROUND(E160*H160,2)</f>
        <v>0</v>
      </c>
      <c r="J160" s="241"/>
      <c r="K160" s="242">
        <f>ROUND(E160*J160,2)</f>
        <v>0</v>
      </c>
      <c r="L160" s="242">
        <v>21</v>
      </c>
      <c r="M160" s="242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2"/>
      <c r="S160" s="242" t="s">
        <v>206</v>
      </c>
      <c r="T160" s="243" t="s">
        <v>207</v>
      </c>
      <c r="U160" s="224">
        <v>0</v>
      </c>
      <c r="V160" s="224">
        <f>ROUND(E160*U160,2)</f>
        <v>0</v>
      </c>
      <c r="W160" s="224"/>
      <c r="X160" s="224" t="s">
        <v>378</v>
      </c>
      <c r="Y160" s="224" t="s">
        <v>151</v>
      </c>
      <c r="Z160" s="213"/>
      <c r="AA160" s="213"/>
      <c r="AB160" s="213"/>
      <c r="AC160" s="213"/>
      <c r="AD160" s="213"/>
      <c r="AE160" s="213"/>
      <c r="AF160" s="213"/>
      <c r="AG160" s="213" t="s">
        <v>389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">
      <c r="A161" s="220"/>
      <c r="B161" s="221"/>
      <c r="C161" s="262" t="s">
        <v>390</v>
      </c>
      <c r="D161" s="254"/>
      <c r="E161" s="254"/>
      <c r="F161" s="254"/>
      <c r="G161" s="25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165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37">
        <v>89</v>
      </c>
      <c r="B162" s="238" t="s">
        <v>391</v>
      </c>
      <c r="C162" s="258" t="s">
        <v>392</v>
      </c>
      <c r="D162" s="239" t="s">
        <v>377</v>
      </c>
      <c r="E162" s="240">
        <v>1</v>
      </c>
      <c r="F162" s="241"/>
      <c r="G162" s="242">
        <f>ROUND(E162*F162,2)</f>
        <v>0</v>
      </c>
      <c r="H162" s="241"/>
      <c r="I162" s="242">
        <f>ROUND(E162*H162,2)</f>
        <v>0</v>
      </c>
      <c r="J162" s="241"/>
      <c r="K162" s="242">
        <f>ROUND(E162*J162,2)</f>
        <v>0</v>
      </c>
      <c r="L162" s="242">
        <v>21</v>
      </c>
      <c r="M162" s="242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2"/>
      <c r="S162" s="242" t="s">
        <v>206</v>
      </c>
      <c r="T162" s="243" t="s">
        <v>207</v>
      </c>
      <c r="U162" s="224">
        <v>0</v>
      </c>
      <c r="V162" s="224">
        <f>ROUND(E162*U162,2)</f>
        <v>0</v>
      </c>
      <c r="W162" s="224"/>
      <c r="X162" s="224" t="s">
        <v>378</v>
      </c>
      <c r="Y162" s="224" t="s">
        <v>151</v>
      </c>
      <c r="Z162" s="213"/>
      <c r="AA162" s="213"/>
      <c r="AB162" s="213"/>
      <c r="AC162" s="213"/>
      <c r="AD162" s="213"/>
      <c r="AE162" s="213"/>
      <c r="AF162" s="213"/>
      <c r="AG162" s="213" t="s">
        <v>389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">
      <c r="A163" s="3"/>
      <c r="B163" s="4"/>
      <c r="C163" s="265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129</v>
      </c>
    </row>
    <row r="164" spans="1:60" x14ac:dyDescent="0.2">
      <c r="A164" s="216"/>
      <c r="B164" s="217" t="s">
        <v>29</v>
      </c>
      <c r="C164" s="266"/>
      <c r="D164" s="218"/>
      <c r="E164" s="219"/>
      <c r="F164" s="219"/>
      <c r="G164" s="236">
        <f>G8+G17+G22+G25+G29+G32+G46+G49+G54+G68+G118+G126+G131+G133+G153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393</v>
      </c>
    </row>
    <row r="165" spans="1:60" x14ac:dyDescent="0.2">
      <c r="C165" s="267"/>
      <c r="D165" s="10"/>
      <c r="AG165" t="s">
        <v>394</v>
      </c>
    </row>
    <row r="166" spans="1:60" x14ac:dyDescent="0.2">
      <c r="D166" s="10"/>
    </row>
    <row r="167" spans="1:60" x14ac:dyDescent="0.2">
      <c r="D167" s="10"/>
    </row>
    <row r="168" spans="1:60" x14ac:dyDescent="0.2">
      <c r="D168" s="10"/>
    </row>
    <row r="169" spans="1:60" x14ac:dyDescent="0.2">
      <c r="D169" s="10"/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ZkV1LjaSlI4do625YFVsBu1DjiyBUvlUlYKjSHI6e37zHiMQf2xGjPBH10m6DfauUS8jtbBX9e0iK35lWciGw==" saltValue="DFgkS1o6MVz9paTDZ6B1qQ==" spinCount="100000" sheet="1" formatRows="0"/>
  <mergeCells count="55">
    <mergeCell ref="C161:G161"/>
    <mergeCell ref="C140:G140"/>
    <mergeCell ref="C142:G142"/>
    <mergeCell ref="C149:G149"/>
    <mergeCell ref="C150:G150"/>
    <mergeCell ref="C152:G152"/>
    <mergeCell ref="C158:G158"/>
    <mergeCell ref="C105:G105"/>
    <mergeCell ref="C107:G107"/>
    <mergeCell ref="C109:G109"/>
    <mergeCell ref="C130:G130"/>
    <mergeCell ref="C135:G135"/>
    <mergeCell ref="C137:G137"/>
    <mergeCell ref="C93:G93"/>
    <mergeCell ref="C95:G95"/>
    <mergeCell ref="C97:G97"/>
    <mergeCell ref="C99:G99"/>
    <mergeCell ref="C101:G101"/>
    <mergeCell ref="C103:G103"/>
    <mergeCell ref="C83:G83"/>
    <mergeCell ref="C85:G85"/>
    <mergeCell ref="C86:G86"/>
    <mergeCell ref="C88:G88"/>
    <mergeCell ref="C89:G89"/>
    <mergeCell ref="C91:G91"/>
    <mergeCell ref="C74:G74"/>
    <mergeCell ref="C76:G76"/>
    <mergeCell ref="C77:G77"/>
    <mergeCell ref="C79:G79"/>
    <mergeCell ref="C80:G80"/>
    <mergeCell ref="C82:G82"/>
    <mergeCell ref="C45:G45"/>
    <mergeCell ref="C48:G48"/>
    <mergeCell ref="C67:G67"/>
    <mergeCell ref="C70:G70"/>
    <mergeCell ref="C71:G71"/>
    <mergeCell ref="C73:G73"/>
    <mergeCell ref="C36:G36"/>
    <mergeCell ref="C38:G38"/>
    <mergeCell ref="C39:G39"/>
    <mergeCell ref="C41:G41"/>
    <mergeCell ref="C42:G42"/>
    <mergeCell ref="C44:G44"/>
    <mergeCell ref="C14:G14"/>
    <mergeCell ref="C16:G16"/>
    <mergeCell ref="C19:G19"/>
    <mergeCell ref="C20:G20"/>
    <mergeCell ref="C24:G24"/>
    <mergeCell ref="C35:G3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0482-764C-4F34-B240-3A73FA85EF5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54</v>
      </c>
      <c r="C8" s="257" t="s">
        <v>82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3"/>
      <c r="O8" s="233">
        <f>SUM(O9:O10)</f>
        <v>1.87</v>
      </c>
      <c r="P8" s="233"/>
      <c r="Q8" s="233">
        <f>SUM(Q9:Q10)</f>
        <v>0</v>
      </c>
      <c r="R8" s="234"/>
      <c r="S8" s="234"/>
      <c r="T8" s="235"/>
      <c r="U8" s="229"/>
      <c r="V8" s="229">
        <f>SUM(V9:V10)</f>
        <v>36.22</v>
      </c>
      <c r="W8" s="229"/>
      <c r="X8" s="229"/>
      <c r="Y8" s="229"/>
      <c r="AG8" t="s">
        <v>144</v>
      </c>
    </row>
    <row r="9" spans="1:60" ht="22.5" outlineLevel="1" x14ac:dyDescent="0.2">
      <c r="A9" s="237">
        <v>1</v>
      </c>
      <c r="B9" s="238" t="s">
        <v>395</v>
      </c>
      <c r="C9" s="258" t="s">
        <v>396</v>
      </c>
      <c r="D9" s="239" t="s">
        <v>147</v>
      </c>
      <c r="E9" s="240">
        <v>36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5.203E-2</v>
      </c>
      <c r="O9" s="240">
        <f>ROUND(E9*N9,2)</f>
        <v>1.87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1.006</v>
      </c>
      <c r="V9" s="224">
        <f>ROUND(E9*U9,2)</f>
        <v>36.22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397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0" t="s">
        <v>143</v>
      </c>
      <c r="B11" s="231" t="s">
        <v>58</v>
      </c>
      <c r="C11" s="257" t="s">
        <v>83</v>
      </c>
      <c r="D11" s="232"/>
      <c r="E11" s="233"/>
      <c r="F11" s="234"/>
      <c r="G11" s="234">
        <f>SUMIF(AG12:AG14,"&lt;&gt;NOR",G12:G14)</f>
        <v>0</v>
      </c>
      <c r="H11" s="234"/>
      <c r="I11" s="234">
        <f>SUM(I12:I14)</f>
        <v>0</v>
      </c>
      <c r="J11" s="234"/>
      <c r="K11" s="234">
        <f>SUM(K12:K14)</f>
        <v>0</v>
      </c>
      <c r="L11" s="234"/>
      <c r="M11" s="234">
        <f>SUM(M12:M14)</f>
        <v>0</v>
      </c>
      <c r="N11" s="233"/>
      <c r="O11" s="233">
        <f>SUM(O12:O14)</f>
        <v>4.62</v>
      </c>
      <c r="P11" s="233"/>
      <c r="Q11" s="233">
        <f>SUM(Q12:Q14)</f>
        <v>0</v>
      </c>
      <c r="R11" s="234"/>
      <c r="S11" s="234"/>
      <c r="T11" s="235"/>
      <c r="U11" s="229"/>
      <c r="V11" s="229">
        <f>SUM(V12:V14)</f>
        <v>30.96</v>
      </c>
      <c r="W11" s="229"/>
      <c r="X11" s="229"/>
      <c r="Y11" s="229"/>
      <c r="AG11" t="s">
        <v>144</v>
      </c>
    </row>
    <row r="12" spans="1:60" ht="22.5" outlineLevel="1" x14ac:dyDescent="0.2">
      <c r="A12" s="247">
        <v>2</v>
      </c>
      <c r="B12" s="248" t="s">
        <v>398</v>
      </c>
      <c r="C12" s="261" t="s">
        <v>399</v>
      </c>
      <c r="D12" s="249" t="s">
        <v>161</v>
      </c>
      <c r="E12" s="250">
        <v>108</v>
      </c>
      <c r="F12" s="251"/>
      <c r="G12" s="252">
        <f>ROUND(E12*F12,2)</f>
        <v>0</v>
      </c>
      <c r="H12" s="251"/>
      <c r="I12" s="252">
        <f>ROUND(E12*H12,2)</f>
        <v>0</v>
      </c>
      <c r="J12" s="251"/>
      <c r="K12" s="252">
        <f>ROUND(E12*J12,2)</f>
        <v>0</v>
      </c>
      <c r="L12" s="252">
        <v>21</v>
      </c>
      <c r="M12" s="252">
        <f>G12*(1+L12/100)</f>
        <v>0</v>
      </c>
      <c r="N12" s="250">
        <v>1.2999999999999999E-4</v>
      </c>
      <c r="O12" s="250">
        <f>ROUND(E12*N12,2)</f>
        <v>0.01</v>
      </c>
      <c r="P12" s="250">
        <v>0</v>
      </c>
      <c r="Q12" s="250">
        <f>ROUND(E12*P12,2)</f>
        <v>0</v>
      </c>
      <c r="R12" s="252" t="s">
        <v>162</v>
      </c>
      <c r="S12" s="252" t="s">
        <v>149</v>
      </c>
      <c r="T12" s="253" t="s">
        <v>149</v>
      </c>
      <c r="U12" s="224">
        <v>0.12</v>
      </c>
      <c r="V12" s="224">
        <f>ROUND(E12*U12,2)</f>
        <v>12.96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152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7">
        <v>3</v>
      </c>
      <c r="B13" s="238" t="s">
        <v>400</v>
      </c>
      <c r="C13" s="258" t="s">
        <v>401</v>
      </c>
      <c r="D13" s="239" t="s">
        <v>402</v>
      </c>
      <c r="E13" s="240">
        <v>18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0.25611</v>
      </c>
      <c r="O13" s="240">
        <f>ROUND(E13*N13,2)</f>
        <v>4.6100000000000003</v>
      </c>
      <c r="P13" s="240">
        <v>0</v>
      </c>
      <c r="Q13" s="240">
        <f>ROUND(E13*P13,2)</f>
        <v>0</v>
      </c>
      <c r="R13" s="242"/>
      <c r="S13" s="242" t="s">
        <v>206</v>
      </c>
      <c r="T13" s="243" t="s">
        <v>357</v>
      </c>
      <c r="U13" s="224">
        <v>1</v>
      </c>
      <c r="V13" s="224">
        <f>ROUND(E13*U13,2)</f>
        <v>18</v>
      </c>
      <c r="W13" s="224"/>
      <c r="X13" s="224" t="s">
        <v>211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2" t="s">
        <v>403</v>
      </c>
      <c r="D14" s="254"/>
      <c r="E14" s="254"/>
      <c r="F14" s="254"/>
      <c r="G14" s="25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165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Mazanina z betonu prostého hlazená ocelovým hladítkem tloušťky 100 mm, podlahovina z PVC lepená, soklík z PVC podél stěn, svaření podlahoviny a napuštění pastou.</v>
      </c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0" t="s">
        <v>143</v>
      </c>
      <c r="B15" s="231" t="s">
        <v>84</v>
      </c>
      <c r="C15" s="257" t="s">
        <v>85</v>
      </c>
      <c r="D15" s="232"/>
      <c r="E15" s="233"/>
      <c r="F15" s="234"/>
      <c r="G15" s="234">
        <f>SUMIF(AG16:AG17,"&lt;&gt;NOR",G16:G17)</f>
        <v>0</v>
      </c>
      <c r="H15" s="234"/>
      <c r="I15" s="234">
        <f>SUM(I16:I17)</f>
        <v>0</v>
      </c>
      <c r="J15" s="234"/>
      <c r="K15" s="234">
        <f>SUM(K16:K17)</f>
        <v>0</v>
      </c>
      <c r="L15" s="234"/>
      <c r="M15" s="234">
        <f>SUM(M16:M17)</f>
        <v>0</v>
      </c>
      <c r="N15" s="233"/>
      <c r="O15" s="233">
        <f>SUM(O16:O17)</f>
        <v>0.18</v>
      </c>
      <c r="P15" s="233"/>
      <c r="Q15" s="233">
        <f>SUM(Q16:Q17)</f>
        <v>0</v>
      </c>
      <c r="R15" s="234"/>
      <c r="S15" s="234"/>
      <c r="T15" s="235"/>
      <c r="U15" s="229"/>
      <c r="V15" s="229">
        <f>SUM(V16:V17)</f>
        <v>12.15</v>
      </c>
      <c r="W15" s="229"/>
      <c r="X15" s="229"/>
      <c r="Y15" s="229"/>
      <c r="AG15" t="s">
        <v>144</v>
      </c>
    </row>
    <row r="16" spans="1:60" ht="33.75" outlineLevel="1" x14ac:dyDescent="0.2">
      <c r="A16" s="237">
        <v>4</v>
      </c>
      <c r="B16" s="238" t="s">
        <v>168</v>
      </c>
      <c r="C16" s="258" t="s">
        <v>169</v>
      </c>
      <c r="D16" s="239" t="s">
        <v>147</v>
      </c>
      <c r="E16" s="240">
        <v>54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3.2799999999999999E-3</v>
      </c>
      <c r="O16" s="240">
        <f>ROUND(E16*N16,2)</f>
        <v>0.18</v>
      </c>
      <c r="P16" s="240">
        <v>0</v>
      </c>
      <c r="Q16" s="240">
        <f>ROUND(E16*P16,2)</f>
        <v>0</v>
      </c>
      <c r="R16" s="242" t="s">
        <v>148</v>
      </c>
      <c r="S16" s="242" t="s">
        <v>149</v>
      </c>
      <c r="T16" s="243" t="s">
        <v>149</v>
      </c>
      <c r="U16" s="224">
        <v>0.22498000000000001</v>
      </c>
      <c r="V16" s="224">
        <f>ROUND(E16*U16,2)</f>
        <v>12.15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59" t="s">
        <v>170</v>
      </c>
      <c r="D17" s="244"/>
      <c r="E17" s="244"/>
      <c r="F17" s="244"/>
      <c r="G17" s="24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154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5" t="str">
        <f>C17</f>
        <v>jakoukoliv maltou, z pomocného pracovního lešení o výšce podlahy do 1900 mm a pro zatížení do 1,5 kPa,</v>
      </c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30" t="s">
        <v>143</v>
      </c>
      <c r="B18" s="231" t="s">
        <v>86</v>
      </c>
      <c r="C18" s="257" t="s">
        <v>87</v>
      </c>
      <c r="D18" s="232"/>
      <c r="E18" s="233"/>
      <c r="F18" s="234"/>
      <c r="G18" s="234">
        <f>SUMIF(AG19:AG26,"&lt;&gt;NOR",G19:G26)</f>
        <v>0</v>
      </c>
      <c r="H18" s="234"/>
      <c r="I18" s="234">
        <f>SUM(I19:I26)</f>
        <v>0</v>
      </c>
      <c r="J18" s="234"/>
      <c r="K18" s="234">
        <f>SUM(K19:K26)</f>
        <v>0</v>
      </c>
      <c r="L18" s="234"/>
      <c r="M18" s="234">
        <f>SUM(M19:M26)</f>
        <v>0</v>
      </c>
      <c r="N18" s="233"/>
      <c r="O18" s="233">
        <f>SUM(O19:O26)</f>
        <v>0.01</v>
      </c>
      <c r="P18" s="233"/>
      <c r="Q18" s="233">
        <f>SUM(Q19:Q26)</f>
        <v>6.07</v>
      </c>
      <c r="R18" s="234"/>
      <c r="S18" s="234"/>
      <c r="T18" s="235"/>
      <c r="U18" s="229"/>
      <c r="V18" s="229">
        <f>SUM(V19:V26)</f>
        <v>87.710000000000008</v>
      </c>
      <c r="W18" s="229"/>
      <c r="X18" s="229"/>
      <c r="Y18" s="229"/>
      <c r="AG18" t="s">
        <v>144</v>
      </c>
    </row>
    <row r="19" spans="1:60" outlineLevel="1" x14ac:dyDescent="0.2">
      <c r="A19" s="247">
        <v>5</v>
      </c>
      <c r="B19" s="248" t="s">
        <v>174</v>
      </c>
      <c r="C19" s="261" t="s">
        <v>175</v>
      </c>
      <c r="D19" s="249" t="s">
        <v>176</v>
      </c>
      <c r="E19" s="250">
        <v>700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2.0000000000000002E-5</v>
      </c>
      <c r="O19" s="250">
        <f>ROUND(E19*N19,2)</f>
        <v>0.01</v>
      </c>
      <c r="P19" s="250">
        <v>3.2000000000000002E-3</v>
      </c>
      <c r="Q19" s="250">
        <f>ROUND(E19*P19,2)</f>
        <v>2.2400000000000002</v>
      </c>
      <c r="R19" s="252" t="s">
        <v>177</v>
      </c>
      <c r="S19" s="252" t="s">
        <v>149</v>
      </c>
      <c r="T19" s="253" t="s">
        <v>149</v>
      </c>
      <c r="U19" s="224">
        <v>5.2999999999999999E-2</v>
      </c>
      <c r="V19" s="224">
        <f>ROUND(E19*U19,2)</f>
        <v>37.1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7">
        <v>6</v>
      </c>
      <c r="B20" s="248" t="s">
        <v>178</v>
      </c>
      <c r="C20" s="261" t="s">
        <v>179</v>
      </c>
      <c r="D20" s="249" t="s">
        <v>176</v>
      </c>
      <c r="E20" s="250">
        <v>60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5.0000000000000002E-5</v>
      </c>
      <c r="O20" s="250">
        <f>ROUND(E20*N20,2)</f>
        <v>0</v>
      </c>
      <c r="P20" s="250">
        <v>5.3200000000000001E-3</v>
      </c>
      <c r="Q20" s="250">
        <f>ROUND(E20*P20,2)</f>
        <v>0.32</v>
      </c>
      <c r="R20" s="252" t="s">
        <v>177</v>
      </c>
      <c r="S20" s="252" t="s">
        <v>149</v>
      </c>
      <c r="T20" s="253" t="s">
        <v>149</v>
      </c>
      <c r="U20" s="224">
        <v>0.10299999999999999</v>
      </c>
      <c r="V20" s="224">
        <f>ROUND(E20*U20,2)</f>
        <v>6.18</v>
      </c>
      <c r="W20" s="224"/>
      <c r="X20" s="224" t="s">
        <v>150</v>
      </c>
      <c r="Y20" s="224" t="s">
        <v>151</v>
      </c>
      <c r="Z20" s="213"/>
      <c r="AA20" s="213"/>
      <c r="AB20" s="213"/>
      <c r="AC20" s="213"/>
      <c r="AD20" s="213"/>
      <c r="AE20" s="213"/>
      <c r="AF20" s="213"/>
      <c r="AG20" s="213" t="s">
        <v>152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7</v>
      </c>
      <c r="B21" s="248" t="s">
        <v>180</v>
      </c>
      <c r="C21" s="261" t="s">
        <v>181</v>
      </c>
      <c r="D21" s="249" t="s">
        <v>176</v>
      </c>
      <c r="E21" s="250">
        <v>30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9.0000000000000006E-5</v>
      </c>
      <c r="O21" s="250">
        <f>ROUND(E21*N21,2)</f>
        <v>0</v>
      </c>
      <c r="P21" s="250">
        <v>8.5800000000000008E-3</v>
      </c>
      <c r="Q21" s="250">
        <f>ROUND(E21*P21,2)</f>
        <v>0.26</v>
      </c>
      <c r="R21" s="252" t="s">
        <v>177</v>
      </c>
      <c r="S21" s="252" t="s">
        <v>149</v>
      </c>
      <c r="T21" s="253" t="s">
        <v>149</v>
      </c>
      <c r="U21" s="224">
        <v>0.10299999999999999</v>
      </c>
      <c r="V21" s="224">
        <f>ROUND(E21*U21,2)</f>
        <v>3.09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7">
        <v>8</v>
      </c>
      <c r="B22" s="248" t="s">
        <v>404</v>
      </c>
      <c r="C22" s="261" t="s">
        <v>405</v>
      </c>
      <c r="D22" s="249" t="s">
        <v>161</v>
      </c>
      <c r="E22" s="250">
        <v>126</v>
      </c>
      <c r="F22" s="251"/>
      <c r="G22" s="252">
        <f>ROUND(E22*F22,2)</f>
        <v>0</v>
      </c>
      <c r="H22" s="251"/>
      <c r="I22" s="252">
        <f>ROUND(E22*H22,2)</f>
        <v>0</v>
      </c>
      <c r="J22" s="251"/>
      <c r="K22" s="252">
        <f>ROUND(E22*J22,2)</f>
        <v>0</v>
      </c>
      <c r="L22" s="252">
        <v>21</v>
      </c>
      <c r="M22" s="252">
        <f>G22*(1+L22/100)</f>
        <v>0</v>
      </c>
      <c r="N22" s="250">
        <v>0</v>
      </c>
      <c r="O22" s="250">
        <f>ROUND(E22*N22,2)</f>
        <v>0</v>
      </c>
      <c r="P22" s="250">
        <v>1.057E-2</v>
      </c>
      <c r="Q22" s="250">
        <f>ROUND(E22*P22,2)</f>
        <v>1.33</v>
      </c>
      <c r="R22" s="252" t="s">
        <v>177</v>
      </c>
      <c r="S22" s="252" t="s">
        <v>149</v>
      </c>
      <c r="T22" s="253" t="s">
        <v>149</v>
      </c>
      <c r="U22" s="224">
        <v>8.2000000000000003E-2</v>
      </c>
      <c r="V22" s="224">
        <f>ROUND(E22*U22,2)</f>
        <v>10.33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47">
        <v>9</v>
      </c>
      <c r="B23" s="248" t="s">
        <v>406</v>
      </c>
      <c r="C23" s="261" t="s">
        <v>407</v>
      </c>
      <c r="D23" s="249" t="s">
        <v>147</v>
      </c>
      <c r="E23" s="250">
        <v>30</v>
      </c>
      <c r="F23" s="251"/>
      <c r="G23" s="252">
        <f>ROUND(E23*F23,2)</f>
        <v>0</v>
      </c>
      <c r="H23" s="251"/>
      <c r="I23" s="252">
        <f>ROUND(E23*H23,2)</f>
        <v>0</v>
      </c>
      <c r="J23" s="251"/>
      <c r="K23" s="252">
        <f>ROUND(E23*J23,2)</f>
        <v>0</v>
      </c>
      <c r="L23" s="252">
        <v>21</v>
      </c>
      <c r="M23" s="252">
        <f>G23*(1+L23/100)</f>
        <v>0</v>
      </c>
      <c r="N23" s="250">
        <v>8.0000000000000007E-5</v>
      </c>
      <c r="O23" s="250">
        <f>ROUND(E23*N23,2)</f>
        <v>0</v>
      </c>
      <c r="P23" s="250">
        <v>2.4930000000000001E-2</v>
      </c>
      <c r="Q23" s="250">
        <f>ROUND(E23*P23,2)</f>
        <v>0.75</v>
      </c>
      <c r="R23" s="252" t="s">
        <v>177</v>
      </c>
      <c r="S23" s="252" t="s">
        <v>149</v>
      </c>
      <c r="T23" s="253" t="s">
        <v>149</v>
      </c>
      <c r="U23" s="224">
        <v>0.26800000000000002</v>
      </c>
      <c r="V23" s="224">
        <f>ROUND(E23*U23,2)</f>
        <v>8.0399999999999991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 x14ac:dyDescent="0.2">
      <c r="A24" s="247">
        <v>10</v>
      </c>
      <c r="B24" s="248" t="s">
        <v>408</v>
      </c>
      <c r="C24" s="261" t="s">
        <v>409</v>
      </c>
      <c r="D24" s="249" t="s">
        <v>147</v>
      </c>
      <c r="E24" s="250">
        <v>25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8.0000000000000007E-5</v>
      </c>
      <c r="O24" s="250">
        <f>ROUND(E24*N24,2)</f>
        <v>0</v>
      </c>
      <c r="P24" s="250">
        <v>4.675E-2</v>
      </c>
      <c r="Q24" s="250">
        <f>ROUND(E24*P24,2)</f>
        <v>1.17</v>
      </c>
      <c r="R24" s="252" t="s">
        <v>177</v>
      </c>
      <c r="S24" s="252" t="s">
        <v>149</v>
      </c>
      <c r="T24" s="253" t="s">
        <v>149</v>
      </c>
      <c r="U24" s="224">
        <v>0.36099999999999999</v>
      </c>
      <c r="V24" s="224">
        <f>ROUND(E24*U24,2)</f>
        <v>9.0299999999999994</v>
      </c>
      <c r="W24" s="224"/>
      <c r="X24" s="224" t="s">
        <v>150</v>
      </c>
      <c r="Y24" s="224" t="s">
        <v>151</v>
      </c>
      <c r="Z24" s="213"/>
      <c r="AA24" s="213"/>
      <c r="AB24" s="213"/>
      <c r="AC24" s="213"/>
      <c r="AD24" s="213"/>
      <c r="AE24" s="213"/>
      <c r="AF24" s="213"/>
      <c r="AG24" s="213" t="s">
        <v>152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7">
        <v>11</v>
      </c>
      <c r="B25" s="238" t="s">
        <v>410</v>
      </c>
      <c r="C25" s="258" t="s">
        <v>411</v>
      </c>
      <c r="D25" s="239" t="s">
        <v>161</v>
      </c>
      <c r="E25" s="240">
        <v>268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2" t="s">
        <v>177</v>
      </c>
      <c r="S25" s="242" t="s">
        <v>149</v>
      </c>
      <c r="T25" s="243" t="s">
        <v>149</v>
      </c>
      <c r="U25" s="224">
        <v>5.1999999999999998E-2</v>
      </c>
      <c r="V25" s="224">
        <f>ROUND(E25*U25,2)</f>
        <v>13.94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152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59" t="s">
        <v>412</v>
      </c>
      <c r="D26" s="244"/>
      <c r="E26" s="244"/>
      <c r="F26" s="244"/>
      <c r="G26" s="24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154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30" t="s">
        <v>143</v>
      </c>
      <c r="B27" s="231" t="s">
        <v>90</v>
      </c>
      <c r="C27" s="257" t="s">
        <v>91</v>
      </c>
      <c r="D27" s="232"/>
      <c r="E27" s="233"/>
      <c r="F27" s="234"/>
      <c r="G27" s="234">
        <f>SUMIF(AG28:AG29,"&lt;&gt;NOR",G28:G29)</f>
        <v>0</v>
      </c>
      <c r="H27" s="234"/>
      <c r="I27" s="234">
        <f>SUM(I28:I29)</f>
        <v>0</v>
      </c>
      <c r="J27" s="234"/>
      <c r="K27" s="234">
        <f>SUM(K28:K29)</f>
        <v>0</v>
      </c>
      <c r="L27" s="234"/>
      <c r="M27" s="234">
        <f>SUM(M28:M29)</f>
        <v>0</v>
      </c>
      <c r="N27" s="233"/>
      <c r="O27" s="233">
        <f>SUM(O28:O29)</f>
        <v>0</v>
      </c>
      <c r="P27" s="233"/>
      <c r="Q27" s="233">
        <f>SUM(Q28:Q29)</f>
        <v>0.38</v>
      </c>
      <c r="R27" s="234"/>
      <c r="S27" s="234"/>
      <c r="T27" s="235"/>
      <c r="U27" s="229"/>
      <c r="V27" s="229">
        <f>SUM(V28:V29)</f>
        <v>33.6</v>
      </c>
      <c r="W27" s="229"/>
      <c r="X27" s="229"/>
      <c r="Y27" s="229"/>
      <c r="AG27" t="s">
        <v>144</v>
      </c>
    </row>
    <row r="28" spans="1:60" ht="22.5" outlineLevel="1" x14ac:dyDescent="0.2">
      <c r="A28" s="237">
        <v>12</v>
      </c>
      <c r="B28" s="238" t="s">
        <v>413</v>
      </c>
      <c r="C28" s="258" t="s">
        <v>414</v>
      </c>
      <c r="D28" s="239" t="s">
        <v>147</v>
      </c>
      <c r="E28" s="240">
        <v>48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0">
        <v>0</v>
      </c>
      <c r="O28" s="240">
        <f>ROUND(E28*N28,2)</f>
        <v>0</v>
      </c>
      <c r="P28" s="240">
        <v>8.0000000000000002E-3</v>
      </c>
      <c r="Q28" s="240">
        <f>ROUND(E28*P28,2)</f>
        <v>0.38</v>
      </c>
      <c r="R28" s="242" t="s">
        <v>188</v>
      </c>
      <c r="S28" s="242" t="s">
        <v>149</v>
      </c>
      <c r="T28" s="243" t="s">
        <v>149</v>
      </c>
      <c r="U28" s="224">
        <v>0.7</v>
      </c>
      <c r="V28" s="224">
        <f>ROUND(E28*U28,2)</f>
        <v>33.6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152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59" t="s">
        <v>415</v>
      </c>
      <c r="D29" s="244"/>
      <c r="E29" s="244"/>
      <c r="F29" s="244"/>
      <c r="G29" s="24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154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0" t="s">
        <v>143</v>
      </c>
      <c r="B30" s="231" t="s">
        <v>92</v>
      </c>
      <c r="C30" s="257" t="s">
        <v>93</v>
      </c>
      <c r="D30" s="232"/>
      <c r="E30" s="233"/>
      <c r="F30" s="234"/>
      <c r="G30" s="234">
        <f>SUMIF(AG31:AG32,"&lt;&gt;NOR",G31:G32)</f>
        <v>0</v>
      </c>
      <c r="H30" s="234"/>
      <c r="I30" s="234">
        <f>SUM(I31:I32)</f>
        <v>0</v>
      </c>
      <c r="J30" s="234"/>
      <c r="K30" s="234">
        <f>SUM(K31:K32)</f>
        <v>0</v>
      </c>
      <c r="L30" s="234"/>
      <c r="M30" s="234">
        <f>SUM(M31:M32)</f>
        <v>0</v>
      </c>
      <c r="N30" s="233"/>
      <c r="O30" s="233">
        <f>SUM(O31:O32)</f>
        <v>0</v>
      </c>
      <c r="P30" s="233"/>
      <c r="Q30" s="233">
        <f>SUM(Q31:Q32)</f>
        <v>0</v>
      </c>
      <c r="R30" s="234"/>
      <c r="S30" s="234"/>
      <c r="T30" s="235"/>
      <c r="U30" s="229"/>
      <c r="V30" s="229">
        <f>SUM(V31:V32)</f>
        <v>0</v>
      </c>
      <c r="W30" s="229"/>
      <c r="X30" s="229"/>
      <c r="Y30" s="229"/>
      <c r="AG30" t="s">
        <v>144</v>
      </c>
    </row>
    <row r="31" spans="1:60" outlineLevel="1" x14ac:dyDescent="0.2">
      <c r="A31" s="237">
        <v>13</v>
      </c>
      <c r="B31" s="238" t="s">
        <v>199</v>
      </c>
      <c r="C31" s="258" t="s">
        <v>200</v>
      </c>
      <c r="D31" s="239" t="s">
        <v>201</v>
      </c>
      <c r="E31" s="240">
        <v>6.0650000000000004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2" t="s">
        <v>188</v>
      </c>
      <c r="S31" s="242" t="s">
        <v>149</v>
      </c>
      <c r="T31" s="243" t="s">
        <v>149</v>
      </c>
      <c r="U31" s="224">
        <v>0</v>
      </c>
      <c r="V31" s="224">
        <f>ROUND(E31*U31,2)</f>
        <v>0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152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 x14ac:dyDescent="0.2">
      <c r="A32" s="220"/>
      <c r="B32" s="221"/>
      <c r="C32" s="262" t="s">
        <v>202</v>
      </c>
      <c r="D32" s="254"/>
      <c r="E32" s="254"/>
      <c r="F32" s="254"/>
      <c r="G32" s="25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165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5" t="str">
        <f>C32</f>
        <v>Pro vyjádření výnosu ve prospěch zhotovitele je nutné jednotkovou cenu uvést se záporným znaménkem. (Získaná částka ponižuje náklad stavby.)</v>
      </c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0" t="s">
        <v>143</v>
      </c>
      <c r="B33" s="231" t="s">
        <v>94</v>
      </c>
      <c r="C33" s="257" t="s">
        <v>95</v>
      </c>
      <c r="D33" s="232"/>
      <c r="E33" s="233"/>
      <c r="F33" s="234"/>
      <c r="G33" s="234">
        <f>SUMIF(AG34:AG37,"&lt;&gt;NOR",G34:G37)</f>
        <v>0</v>
      </c>
      <c r="H33" s="234"/>
      <c r="I33" s="234">
        <f>SUM(I34:I37)</f>
        <v>0</v>
      </c>
      <c r="J33" s="234"/>
      <c r="K33" s="234">
        <f>SUM(K34:K37)</f>
        <v>0</v>
      </c>
      <c r="L33" s="234"/>
      <c r="M33" s="234">
        <f>SUM(M34:M37)</f>
        <v>0</v>
      </c>
      <c r="N33" s="233"/>
      <c r="O33" s="233">
        <f>SUM(O34:O37)</f>
        <v>0</v>
      </c>
      <c r="P33" s="233"/>
      <c r="Q33" s="233">
        <f>SUM(Q34:Q37)</f>
        <v>0</v>
      </c>
      <c r="R33" s="234"/>
      <c r="S33" s="234"/>
      <c r="T33" s="235"/>
      <c r="U33" s="229"/>
      <c r="V33" s="229">
        <f>SUM(V34:V37)</f>
        <v>19.04</v>
      </c>
      <c r="W33" s="229"/>
      <c r="X33" s="229"/>
      <c r="Y33" s="229"/>
      <c r="AG33" t="s">
        <v>144</v>
      </c>
    </row>
    <row r="34" spans="1:60" outlineLevel="1" x14ac:dyDescent="0.2">
      <c r="A34" s="247">
        <v>14</v>
      </c>
      <c r="B34" s="248" t="s">
        <v>203</v>
      </c>
      <c r="C34" s="261" t="s">
        <v>204</v>
      </c>
      <c r="D34" s="249" t="s">
        <v>205</v>
      </c>
      <c r="E34" s="250">
        <v>1</v>
      </c>
      <c r="F34" s="251"/>
      <c r="G34" s="252">
        <f>ROUND(E34*F34,2)</f>
        <v>0</v>
      </c>
      <c r="H34" s="251"/>
      <c r="I34" s="252">
        <f>ROUND(E34*H34,2)</f>
        <v>0</v>
      </c>
      <c r="J34" s="251"/>
      <c r="K34" s="252">
        <f>ROUND(E34*J34,2)</f>
        <v>0</v>
      </c>
      <c r="L34" s="252">
        <v>21</v>
      </c>
      <c r="M34" s="252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2"/>
      <c r="S34" s="252" t="s">
        <v>206</v>
      </c>
      <c r="T34" s="253" t="s">
        <v>207</v>
      </c>
      <c r="U34" s="224">
        <v>0</v>
      </c>
      <c r="V34" s="224">
        <f>ROUND(E34*U34,2)</f>
        <v>0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152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7">
        <v>15</v>
      </c>
      <c r="B35" s="248" t="s">
        <v>208</v>
      </c>
      <c r="C35" s="261" t="s">
        <v>209</v>
      </c>
      <c r="D35" s="249" t="s">
        <v>210</v>
      </c>
      <c r="E35" s="250">
        <v>1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5.0000000000000001E-4</v>
      </c>
      <c r="O35" s="250">
        <f>ROUND(E35*N35,2)</f>
        <v>0</v>
      </c>
      <c r="P35" s="250">
        <v>0</v>
      </c>
      <c r="Q35" s="250">
        <f>ROUND(E35*P35,2)</f>
        <v>0</v>
      </c>
      <c r="R35" s="252"/>
      <c r="S35" s="252" t="s">
        <v>206</v>
      </c>
      <c r="T35" s="253" t="s">
        <v>207</v>
      </c>
      <c r="U35" s="224">
        <v>1.04</v>
      </c>
      <c r="V35" s="224">
        <f>ROUND(E35*U35,2)</f>
        <v>1.04</v>
      </c>
      <c r="W35" s="224"/>
      <c r="X35" s="224" t="s">
        <v>211</v>
      </c>
      <c r="Y35" s="224" t="s">
        <v>212</v>
      </c>
      <c r="Z35" s="213"/>
      <c r="AA35" s="213"/>
      <c r="AB35" s="213"/>
      <c r="AC35" s="213"/>
      <c r="AD35" s="213"/>
      <c r="AE35" s="213"/>
      <c r="AF35" s="213"/>
      <c r="AG35" s="213" t="s">
        <v>213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7">
        <v>16</v>
      </c>
      <c r="B36" s="248" t="s">
        <v>214</v>
      </c>
      <c r="C36" s="261" t="s">
        <v>215</v>
      </c>
      <c r="D36" s="249" t="s">
        <v>216</v>
      </c>
      <c r="E36" s="250">
        <v>10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 t="s">
        <v>217</v>
      </c>
      <c r="S36" s="252" t="s">
        <v>149</v>
      </c>
      <c r="T36" s="253" t="s">
        <v>149</v>
      </c>
      <c r="U36" s="224">
        <v>1</v>
      </c>
      <c r="V36" s="224">
        <f>ROUND(E36*U36,2)</f>
        <v>10</v>
      </c>
      <c r="W36" s="224"/>
      <c r="X36" s="224" t="s">
        <v>218</v>
      </c>
      <c r="Y36" s="224" t="s">
        <v>212</v>
      </c>
      <c r="Z36" s="213"/>
      <c r="AA36" s="213"/>
      <c r="AB36" s="213"/>
      <c r="AC36" s="213"/>
      <c r="AD36" s="213"/>
      <c r="AE36" s="213"/>
      <c r="AF36" s="213"/>
      <c r="AG36" s="213" t="s">
        <v>219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47">
        <v>17</v>
      </c>
      <c r="B37" s="248" t="s">
        <v>220</v>
      </c>
      <c r="C37" s="261" t="s">
        <v>221</v>
      </c>
      <c r="D37" s="249" t="s">
        <v>216</v>
      </c>
      <c r="E37" s="250">
        <v>8</v>
      </c>
      <c r="F37" s="251"/>
      <c r="G37" s="252">
        <f>ROUND(E37*F37,2)</f>
        <v>0</v>
      </c>
      <c r="H37" s="251"/>
      <c r="I37" s="252">
        <f>ROUND(E37*H37,2)</f>
        <v>0</v>
      </c>
      <c r="J37" s="251"/>
      <c r="K37" s="252">
        <f>ROUND(E37*J37,2)</f>
        <v>0</v>
      </c>
      <c r="L37" s="252">
        <v>21</v>
      </c>
      <c r="M37" s="252">
        <f>G37*(1+L37/100)</f>
        <v>0</v>
      </c>
      <c r="N37" s="250">
        <v>0</v>
      </c>
      <c r="O37" s="250">
        <f>ROUND(E37*N37,2)</f>
        <v>0</v>
      </c>
      <c r="P37" s="250">
        <v>0</v>
      </c>
      <c r="Q37" s="250">
        <f>ROUND(E37*P37,2)</f>
        <v>0</v>
      </c>
      <c r="R37" s="252" t="s">
        <v>217</v>
      </c>
      <c r="S37" s="252" t="s">
        <v>149</v>
      </c>
      <c r="T37" s="253" t="s">
        <v>149</v>
      </c>
      <c r="U37" s="224">
        <v>1</v>
      </c>
      <c r="V37" s="224">
        <f>ROUND(E37*U37,2)</f>
        <v>8</v>
      </c>
      <c r="W37" s="224"/>
      <c r="X37" s="224" t="s">
        <v>218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219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0" t="s">
        <v>143</v>
      </c>
      <c r="B38" s="231" t="s">
        <v>102</v>
      </c>
      <c r="C38" s="257" t="s">
        <v>103</v>
      </c>
      <c r="D38" s="232"/>
      <c r="E38" s="233"/>
      <c r="F38" s="234"/>
      <c r="G38" s="234">
        <f>SUMIF(AG39:AG63,"&lt;&gt;NOR",G39:G63)</f>
        <v>0</v>
      </c>
      <c r="H38" s="234"/>
      <c r="I38" s="234">
        <f>SUM(I39:I63)</f>
        <v>0</v>
      </c>
      <c r="J38" s="234"/>
      <c r="K38" s="234">
        <f>SUM(K39:K63)</f>
        <v>0</v>
      </c>
      <c r="L38" s="234"/>
      <c r="M38" s="234">
        <f>SUM(M39:M63)</f>
        <v>0</v>
      </c>
      <c r="N38" s="233"/>
      <c r="O38" s="233">
        <f>SUM(O39:O63)</f>
        <v>0.36000000000000004</v>
      </c>
      <c r="P38" s="233"/>
      <c r="Q38" s="233">
        <f>SUM(Q39:Q63)</f>
        <v>0</v>
      </c>
      <c r="R38" s="234"/>
      <c r="S38" s="234"/>
      <c r="T38" s="235"/>
      <c r="U38" s="229"/>
      <c r="V38" s="229">
        <f>SUM(V39:V63)</f>
        <v>455.25000000000006</v>
      </c>
      <c r="W38" s="229"/>
      <c r="X38" s="229"/>
      <c r="Y38" s="229"/>
      <c r="AG38" t="s">
        <v>144</v>
      </c>
    </row>
    <row r="39" spans="1:60" ht="45" outlineLevel="1" x14ac:dyDescent="0.2">
      <c r="A39" s="237">
        <v>18</v>
      </c>
      <c r="B39" s="238" t="s">
        <v>255</v>
      </c>
      <c r="C39" s="258" t="s">
        <v>256</v>
      </c>
      <c r="D39" s="239" t="s">
        <v>176</v>
      </c>
      <c r="E39" s="240">
        <v>712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0">
        <v>4.6999999999999999E-4</v>
      </c>
      <c r="O39" s="240">
        <f>ROUND(E39*N39,2)</f>
        <v>0.33</v>
      </c>
      <c r="P39" s="240">
        <v>0</v>
      </c>
      <c r="Q39" s="240">
        <f>ROUND(E39*P39,2)</f>
        <v>0</v>
      </c>
      <c r="R39" s="242" t="s">
        <v>177</v>
      </c>
      <c r="S39" s="242" t="s">
        <v>149</v>
      </c>
      <c r="T39" s="243" t="s">
        <v>149</v>
      </c>
      <c r="U39" s="224">
        <v>0.34399999999999997</v>
      </c>
      <c r="V39" s="224">
        <f>ROUND(E39*U39,2)</f>
        <v>244.93</v>
      </c>
      <c r="W39" s="224"/>
      <c r="X39" s="224" t="s">
        <v>150</v>
      </c>
      <c r="Y39" s="224" t="s">
        <v>151</v>
      </c>
      <c r="Z39" s="213"/>
      <c r="AA39" s="213"/>
      <c r="AB39" s="213"/>
      <c r="AC39" s="213"/>
      <c r="AD39" s="213"/>
      <c r="AE39" s="213"/>
      <c r="AF39" s="213"/>
      <c r="AG39" s="213" t="s">
        <v>152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59" t="s">
        <v>257</v>
      </c>
      <c r="D40" s="244"/>
      <c r="E40" s="244"/>
      <c r="F40" s="244"/>
      <c r="G40" s="24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154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60" t="s">
        <v>258</v>
      </c>
      <c r="D41" s="246"/>
      <c r="E41" s="246"/>
      <c r="F41" s="246"/>
      <c r="G41" s="246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165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45" outlineLevel="1" x14ac:dyDescent="0.2">
      <c r="A42" s="237">
        <v>19</v>
      </c>
      <c r="B42" s="238" t="s">
        <v>259</v>
      </c>
      <c r="C42" s="258" t="s">
        <v>260</v>
      </c>
      <c r="D42" s="239" t="s">
        <v>176</v>
      </c>
      <c r="E42" s="240">
        <v>32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0">
        <v>5.8E-4</v>
      </c>
      <c r="O42" s="240">
        <f>ROUND(E42*N42,2)</f>
        <v>0.02</v>
      </c>
      <c r="P42" s="240">
        <v>0</v>
      </c>
      <c r="Q42" s="240">
        <f>ROUND(E42*P42,2)</f>
        <v>0</v>
      </c>
      <c r="R42" s="242" t="s">
        <v>177</v>
      </c>
      <c r="S42" s="242" t="s">
        <v>149</v>
      </c>
      <c r="T42" s="243" t="s">
        <v>149</v>
      </c>
      <c r="U42" s="224">
        <v>0.34399999999999997</v>
      </c>
      <c r="V42" s="224">
        <f>ROUND(E42*U42,2)</f>
        <v>11.01</v>
      </c>
      <c r="W42" s="224"/>
      <c r="X42" s="224" t="s">
        <v>150</v>
      </c>
      <c r="Y42" s="224" t="s">
        <v>151</v>
      </c>
      <c r="Z42" s="213"/>
      <c r="AA42" s="213"/>
      <c r="AB42" s="213"/>
      <c r="AC42" s="213"/>
      <c r="AD42" s="213"/>
      <c r="AE42" s="213"/>
      <c r="AF42" s="213"/>
      <c r="AG42" s="213" t="s">
        <v>152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59" t="s">
        <v>257</v>
      </c>
      <c r="D43" s="244"/>
      <c r="E43" s="244"/>
      <c r="F43" s="244"/>
      <c r="G43" s="24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154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60" t="s">
        <v>258</v>
      </c>
      <c r="D44" s="246"/>
      <c r="E44" s="246"/>
      <c r="F44" s="246"/>
      <c r="G44" s="246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165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45" outlineLevel="1" x14ac:dyDescent="0.2">
      <c r="A45" s="237">
        <v>20</v>
      </c>
      <c r="B45" s="238" t="s">
        <v>261</v>
      </c>
      <c r="C45" s="258" t="s">
        <v>262</v>
      </c>
      <c r="D45" s="239" t="s">
        <v>176</v>
      </c>
      <c r="E45" s="240">
        <v>6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0">
        <v>8.1999999999999998E-4</v>
      </c>
      <c r="O45" s="240">
        <f>ROUND(E45*N45,2)</f>
        <v>0</v>
      </c>
      <c r="P45" s="240">
        <v>0</v>
      </c>
      <c r="Q45" s="240">
        <f>ROUND(E45*P45,2)</f>
        <v>0</v>
      </c>
      <c r="R45" s="242" t="s">
        <v>177</v>
      </c>
      <c r="S45" s="242" t="s">
        <v>149</v>
      </c>
      <c r="T45" s="243" t="s">
        <v>149</v>
      </c>
      <c r="U45" s="224">
        <v>0.35199999999999998</v>
      </c>
      <c r="V45" s="224">
        <f>ROUND(E45*U45,2)</f>
        <v>2.11</v>
      </c>
      <c r="W45" s="224"/>
      <c r="X45" s="224" t="s">
        <v>150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152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59" t="s">
        <v>257</v>
      </c>
      <c r="D46" s="244"/>
      <c r="E46" s="244"/>
      <c r="F46" s="244"/>
      <c r="G46" s="24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154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60" t="s">
        <v>258</v>
      </c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165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45" outlineLevel="1" x14ac:dyDescent="0.2">
      <c r="A48" s="237">
        <v>21</v>
      </c>
      <c r="B48" s="238" t="s">
        <v>263</v>
      </c>
      <c r="C48" s="258" t="s">
        <v>264</v>
      </c>
      <c r="D48" s="239" t="s">
        <v>176</v>
      </c>
      <c r="E48" s="240">
        <v>10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0">
        <v>1.31E-3</v>
      </c>
      <c r="O48" s="240">
        <f>ROUND(E48*N48,2)</f>
        <v>0.01</v>
      </c>
      <c r="P48" s="240">
        <v>0</v>
      </c>
      <c r="Q48" s="240">
        <f>ROUND(E48*P48,2)</f>
        <v>0</v>
      </c>
      <c r="R48" s="242" t="s">
        <v>177</v>
      </c>
      <c r="S48" s="242" t="s">
        <v>149</v>
      </c>
      <c r="T48" s="243" t="s">
        <v>149</v>
      </c>
      <c r="U48" s="224">
        <v>0.36</v>
      </c>
      <c r="V48" s="224">
        <f>ROUND(E48*U48,2)</f>
        <v>3.6</v>
      </c>
      <c r="W48" s="224"/>
      <c r="X48" s="224" t="s">
        <v>150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152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59" t="s">
        <v>257</v>
      </c>
      <c r="D49" s="244"/>
      <c r="E49" s="244"/>
      <c r="F49" s="244"/>
      <c r="G49" s="24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154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0" t="s">
        <v>258</v>
      </c>
      <c r="D50" s="246"/>
      <c r="E50" s="246"/>
      <c r="F50" s="246"/>
      <c r="G50" s="246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165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2.5" outlineLevel="1" x14ac:dyDescent="0.2">
      <c r="A51" s="237">
        <v>22</v>
      </c>
      <c r="B51" s="238" t="s">
        <v>273</v>
      </c>
      <c r="C51" s="258" t="s">
        <v>274</v>
      </c>
      <c r="D51" s="239" t="s">
        <v>176</v>
      </c>
      <c r="E51" s="240">
        <v>712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2" t="s">
        <v>177</v>
      </c>
      <c r="S51" s="242" t="s">
        <v>149</v>
      </c>
      <c r="T51" s="243" t="s">
        <v>149</v>
      </c>
      <c r="U51" s="224">
        <v>0.217</v>
      </c>
      <c r="V51" s="224">
        <f>ROUND(E51*U51,2)</f>
        <v>154.5</v>
      </c>
      <c r="W51" s="224"/>
      <c r="X51" s="224" t="s">
        <v>150</v>
      </c>
      <c r="Y51" s="224" t="s">
        <v>212</v>
      </c>
      <c r="Z51" s="213"/>
      <c r="AA51" s="213"/>
      <c r="AB51" s="213"/>
      <c r="AC51" s="213"/>
      <c r="AD51" s="213"/>
      <c r="AE51" s="213"/>
      <c r="AF51" s="213"/>
      <c r="AG51" s="213" t="s">
        <v>152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59" t="s">
        <v>275</v>
      </c>
      <c r="D52" s="244"/>
      <c r="E52" s="244"/>
      <c r="F52" s="244"/>
      <c r="G52" s="24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154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5" t="str">
        <f>C52</f>
        <v>Montáž trubek. Bez montáže tvarovek, bez dodávek materiálu, bez zednických prací, bez lešení, bez uchycení potrubí.</v>
      </c>
      <c r="BB52" s="213"/>
      <c r="BC52" s="213"/>
      <c r="BD52" s="213"/>
      <c r="BE52" s="213"/>
      <c r="BF52" s="213"/>
      <c r="BG52" s="213"/>
      <c r="BH52" s="213"/>
    </row>
    <row r="53" spans="1:60" ht="22.5" outlineLevel="1" x14ac:dyDescent="0.2">
      <c r="A53" s="237">
        <v>23</v>
      </c>
      <c r="B53" s="238" t="s">
        <v>276</v>
      </c>
      <c r="C53" s="258" t="s">
        <v>277</v>
      </c>
      <c r="D53" s="239" t="s">
        <v>176</v>
      </c>
      <c r="E53" s="240">
        <v>38</v>
      </c>
      <c r="F53" s="241"/>
      <c r="G53" s="242">
        <f>ROUND(E53*F53,2)</f>
        <v>0</v>
      </c>
      <c r="H53" s="241"/>
      <c r="I53" s="242">
        <f>ROUND(E53*H53,2)</f>
        <v>0</v>
      </c>
      <c r="J53" s="241"/>
      <c r="K53" s="242">
        <f>ROUND(E53*J53,2)</f>
        <v>0</v>
      </c>
      <c r="L53" s="242">
        <v>21</v>
      </c>
      <c r="M53" s="242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2" t="s">
        <v>177</v>
      </c>
      <c r="S53" s="242" t="s">
        <v>149</v>
      </c>
      <c r="T53" s="243" t="s">
        <v>149</v>
      </c>
      <c r="U53" s="224">
        <v>0.26100000000000001</v>
      </c>
      <c r="V53" s="224">
        <f>ROUND(E53*U53,2)</f>
        <v>9.92</v>
      </c>
      <c r="W53" s="224"/>
      <c r="X53" s="224" t="s">
        <v>150</v>
      </c>
      <c r="Y53" s="224" t="s">
        <v>212</v>
      </c>
      <c r="Z53" s="213"/>
      <c r="AA53" s="213"/>
      <c r="AB53" s="213"/>
      <c r="AC53" s="213"/>
      <c r="AD53" s="213"/>
      <c r="AE53" s="213"/>
      <c r="AF53" s="213"/>
      <c r="AG53" s="213" t="s">
        <v>152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59" t="s">
        <v>275</v>
      </c>
      <c r="D54" s="244"/>
      <c r="E54" s="244"/>
      <c r="F54" s="244"/>
      <c r="G54" s="24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154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5" t="str">
        <f>C54</f>
        <v>Montáž trubek. Bez montáže tvarovek, bez dodávek materiálu, bez zednických prací, bez lešení, bez uchycení potrubí.</v>
      </c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37">
        <v>24</v>
      </c>
      <c r="B55" s="238" t="s">
        <v>278</v>
      </c>
      <c r="C55" s="258" t="s">
        <v>279</v>
      </c>
      <c r="D55" s="239" t="s">
        <v>176</v>
      </c>
      <c r="E55" s="240">
        <v>10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2" t="s">
        <v>177</v>
      </c>
      <c r="S55" s="242" t="s">
        <v>149</v>
      </c>
      <c r="T55" s="243" t="s">
        <v>149</v>
      </c>
      <c r="U55" s="224">
        <v>0.28000000000000003</v>
      </c>
      <c r="V55" s="224">
        <f>ROUND(E55*U55,2)</f>
        <v>2.8</v>
      </c>
      <c r="W55" s="224"/>
      <c r="X55" s="224" t="s">
        <v>150</v>
      </c>
      <c r="Y55" s="224" t="s">
        <v>212</v>
      </c>
      <c r="Z55" s="213"/>
      <c r="AA55" s="213"/>
      <c r="AB55" s="213"/>
      <c r="AC55" s="213"/>
      <c r="AD55" s="213"/>
      <c r="AE55" s="213"/>
      <c r="AF55" s="213"/>
      <c r="AG55" s="213" t="s">
        <v>152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9" t="s">
        <v>275</v>
      </c>
      <c r="D56" s="244"/>
      <c r="E56" s="244"/>
      <c r="F56" s="244"/>
      <c r="G56" s="24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154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5" t="str">
        <f>C56</f>
        <v>Montáž trubek. Bez montáže tvarovek, bez dodávek materiálu, bez zednických prací, bez lešení, bez uchycení potrubí.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7">
        <v>25</v>
      </c>
      <c r="B57" s="238" t="s">
        <v>288</v>
      </c>
      <c r="C57" s="258" t="s">
        <v>289</v>
      </c>
      <c r="D57" s="239" t="s">
        <v>176</v>
      </c>
      <c r="E57" s="240">
        <v>760</v>
      </c>
      <c r="F57" s="241"/>
      <c r="G57" s="242">
        <f>ROUND(E57*F57,2)</f>
        <v>0</v>
      </c>
      <c r="H57" s="241"/>
      <c r="I57" s="242">
        <f>ROUND(E57*H57,2)</f>
        <v>0</v>
      </c>
      <c r="J57" s="241"/>
      <c r="K57" s="242">
        <f>ROUND(E57*J57,2)</f>
        <v>0</v>
      </c>
      <c r="L57" s="242">
        <v>21</v>
      </c>
      <c r="M57" s="242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2" t="s">
        <v>177</v>
      </c>
      <c r="S57" s="242" t="s">
        <v>149</v>
      </c>
      <c r="T57" s="243" t="s">
        <v>149</v>
      </c>
      <c r="U57" s="224">
        <v>1.7999999999999999E-2</v>
      </c>
      <c r="V57" s="224">
        <f>ROUND(E57*U57,2)</f>
        <v>13.68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152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0"/>
      <c r="B58" s="221"/>
      <c r="C58" s="262" t="s">
        <v>290</v>
      </c>
      <c r="D58" s="254"/>
      <c r="E58" s="254"/>
      <c r="F58" s="254"/>
      <c r="G58" s="25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165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47">
        <v>26</v>
      </c>
      <c r="B59" s="248" t="s">
        <v>297</v>
      </c>
      <c r="C59" s="261" t="s">
        <v>298</v>
      </c>
      <c r="D59" s="249" t="s">
        <v>176</v>
      </c>
      <c r="E59" s="250">
        <v>760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0</v>
      </c>
      <c r="O59" s="250">
        <f>ROUND(E59*N59,2)</f>
        <v>0</v>
      </c>
      <c r="P59" s="250">
        <v>0</v>
      </c>
      <c r="Q59" s="250">
        <f>ROUND(E59*P59,2)</f>
        <v>0</v>
      </c>
      <c r="R59" s="252"/>
      <c r="S59" s="252" t="s">
        <v>149</v>
      </c>
      <c r="T59" s="253" t="s">
        <v>149</v>
      </c>
      <c r="U59" s="224">
        <v>0</v>
      </c>
      <c r="V59" s="224">
        <f>ROUND(E59*U59,2)</f>
        <v>0</v>
      </c>
      <c r="W59" s="224"/>
      <c r="X59" s="224" t="s">
        <v>150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152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47">
        <v>27</v>
      </c>
      <c r="B60" s="248" t="s">
        <v>305</v>
      </c>
      <c r="C60" s="261" t="s">
        <v>306</v>
      </c>
      <c r="D60" s="249" t="s">
        <v>307</v>
      </c>
      <c r="E60" s="250">
        <v>1</v>
      </c>
      <c r="F60" s="251"/>
      <c r="G60" s="252">
        <f>ROUND(E60*F60,2)</f>
        <v>0</v>
      </c>
      <c r="H60" s="251"/>
      <c r="I60" s="252">
        <f>ROUND(E60*H60,2)</f>
        <v>0</v>
      </c>
      <c r="J60" s="251"/>
      <c r="K60" s="252">
        <f>ROUND(E60*J60,2)</f>
        <v>0</v>
      </c>
      <c r="L60" s="252">
        <v>21</v>
      </c>
      <c r="M60" s="252">
        <f>G60*(1+L60/100)</f>
        <v>0</v>
      </c>
      <c r="N60" s="250">
        <v>0</v>
      </c>
      <c r="O60" s="250">
        <f>ROUND(E60*N60,2)</f>
        <v>0</v>
      </c>
      <c r="P60" s="250">
        <v>0</v>
      </c>
      <c r="Q60" s="250">
        <f>ROUND(E60*P60,2)</f>
        <v>0</v>
      </c>
      <c r="R60" s="252"/>
      <c r="S60" s="252" t="s">
        <v>149</v>
      </c>
      <c r="T60" s="253" t="s">
        <v>149</v>
      </c>
      <c r="U60" s="224">
        <v>5.99</v>
      </c>
      <c r="V60" s="224">
        <f>ROUND(E60*U60,2)</f>
        <v>5.99</v>
      </c>
      <c r="W60" s="224"/>
      <c r="X60" s="224" t="s">
        <v>150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152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47">
        <v>28</v>
      </c>
      <c r="B61" s="248" t="s">
        <v>308</v>
      </c>
      <c r="C61" s="261" t="s">
        <v>309</v>
      </c>
      <c r="D61" s="249" t="s">
        <v>307</v>
      </c>
      <c r="E61" s="250">
        <v>1</v>
      </c>
      <c r="F61" s="251"/>
      <c r="G61" s="252">
        <f>ROUND(E61*F61,2)</f>
        <v>0</v>
      </c>
      <c r="H61" s="251"/>
      <c r="I61" s="252">
        <f>ROUND(E61*H61,2)</f>
        <v>0</v>
      </c>
      <c r="J61" s="251"/>
      <c r="K61" s="252">
        <f>ROUND(E61*J61,2)</f>
        <v>0</v>
      </c>
      <c r="L61" s="252">
        <v>21</v>
      </c>
      <c r="M61" s="252">
        <f>G61*(1+L61/100)</f>
        <v>0</v>
      </c>
      <c r="N61" s="250">
        <v>0</v>
      </c>
      <c r="O61" s="250">
        <f>ROUND(E61*N61,2)</f>
        <v>0</v>
      </c>
      <c r="P61" s="250">
        <v>0</v>
      </c>
      <c r="Q61" s="250">
        <f>ROUND(E61*P61,2)</f>
        <v>0</v>
      </c>
      <c r="R61" s="252"/>
      <c r="S61" s="252" t="s">
        <v>149</v>
      </c>
      <c r="T61" s="253" t="s">
        <v>149</v>
      </c>
      <c r="U61" s="224">
        <v>6.71</v>
      </c>
      <c r="V61" s="224">
        <f>ROUND(E61*U61,2)</f>
        <v>6.71</v>
      </c>
      <c r="W61" s="224"/>
      <c r="X61" s="224" t="s">
        <v>150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152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7">
        <v>29</v>
      </c>
      <c r="B62" s="238" t="s">
        <v>310</v>
      </c>
      <c r="C62" s="258" t="s">
        <v>311</v>
      </c>
      <c r="D62" s="239" t="s">
        <v>205</v>
      </c>
      <c r="E62" s="240">
        <v>1</v>
      </c>
      <c r="F62" s="241"/>
      <c r="G62" s="242">
        <f>ROUND(E62*F62,2)</f>
        <v>0</v>
      </c>
      <c r="H62" s="241"/>
      <c r="I62" s="242">
        <f>ROUND(E62*H62,2)</f>
        <v>0</v>
      </c>
      <c r="J62" s="241"/>
      <c r="K62" s="242">
        <f>ROUND(E62*J62,2)</f>
        <v>0</v>
      </c>
      <c r="L62" s="242">
        <v>21</v>
      </c>
      <c r="M62" s="242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2"/>
      <c r="S62" s="242" t="s">
        <v>206</v>
      </c>
      <c r="T62" s="243" t="s">
        <v>207</v>
      </c>
      <c r="U62" s="224">
        <v>0</v>
      </c>
      <c r="V62" s="224">
        <f>ROUND(E62*U62,2)</f>
        <v>0</v>
      </c>
      <c r="W62" s="224"/>
      <c r="X62" s="224" t="s">
        <v>150</v>
      </c>
      <c r="Y62" s="224" t="s">
        <v>212</v>
      </c>
      <c r="Z62" s="213"/>
      <c r="AA62" s="213"/>
      <c r="AB62" s="213"/>
      <c r="AC62" s="213"/>
      <c r="AD62" s="213"/>
      <c r="AE62" s="213"/>
      <c r="AF62" s="213"/>
      <c r="AG62" s="213" t="s">
        <v>152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>
        <v>30</v>
      </c>
      <c r="B63" s="221" t="s">
        <v>312</v>
      </c>
      <c r="C63" s="263" t="s">
        <v>313</v>
      </c>
      <c r="D63" s="222" t="s">
        <v>0</v>
      </c>
      <c r="E63" s="255"/>
      <c r="F63" s="225"/>
      <c r="G63" s="224">
        <f>ROUND(E63*F63,2)</f>
        <v>0</v>
      </c>
      <c r="H63" s="225"/>
      <c r="I63" s="224">
        <f>ROUND(E63*H63,2)</f>
        <v>0</v>
      </c>
      <c r="J63" s="225"/>
      <c r="K63" s="224">
        <f>ROUND(E63*J63,2)</f>
        <v>0</v>
      </c>
      <c r="L63" s="224">
        <v>21</v>
      </c>
      <c r="M63" s="224">
        <f>G63*(1+L63/100)</f>
        <v>0</v>
      </c>
      <c r="N63" s="223">
        <v>0</v>
      </c>
      <c r="O63" s="223">
        <f>ROUND(E63*N63,2)</f>
        <v>0</v>
      </c>
      <c r="P63" s="223">
        <v>0</v>
      </c>
      <c r="Q63" s="223">
        <f>ROUND(E63*P63,2)</f>
        <v>0</v>
      </c>
      <c r="R63" s="224" t="s">
        <v>177</v>
      </c>
      <c r="S63" s="224" t="s">
        <v>149</v>
      </c>
      <c r="T63" s="224" t="s">
        <v>149</v>
      </c>
      <c r="U63" s="224">
        <v>0</v>
      </c>
      <c r="V63" s="224">
        <f>ROUND(E63*U63,2)</f>
        <v>0</v>
      </c>
      <c r="W63" s="224"/>
      <c r="X63" s="224" t="s">
        <v>252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253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">
      <c r="A64" s="230" t="s">
        <v>143</v>
      </c>
      <c r="B64" s="231" t="s">
        <v>104</v>
      </c>
      <c r="C64" s="257" t="s">
        <v>105</v>
      </c>
      <c r="D64" s="232"/>
      <c r="E64" s="233"/>
      <c r="F64" s="234"/>
      <c r="G64" s="234">
        <f>SUMIF(AG65:AG72,"&lt;&gt;NOR",G65:G72)</f>
        <v>0</v>
      </c>
      <c r="H64" s="234"/>
      <c r="I64" s="234">
        <f>SUM(I65:I72)</f>
        <v>0</v>
      </c>
      <c r="J64" s="234"/>
      <c r="K64" s="234">
        <f>SUM(K65:K72)</f>
        <v>0</v>
      </c>
      <c r="L64" s="234"/>
      <c r="M64" s="234">
        <f>SUM(M65:M72)</f>
        <v>0</v>
      </c>
      <c r="N64" s="233"/>
      <c r="O64" s="233">
        <f>SUM(O65:O72)</f>
        <v>0.03</v>
      </c>
      <c r="P64" s="233"/>
      <c r="Q64" s="233">
        <f>SUM(Q65:Q72)</f>
        <v>0</v>
      </c>
      <c r="R64" s="234"/>
      <c r="S64" s="234"/>
      <c r="T64" s="235"/>
      <c r="U64" s="229"/>
      <c r="V64" s="229">
        <f>SUM(V65:V72)</f>
        <v>73.73</v>
      </c>
      <c r="W64" s="229"/>
      <c r="X64" s="229"/>
      <c r="Y64" s="229"/>
      <c r="AG64" t="s">
        <v>144</v>
      </c>
    </row>
    <row r="65" spans="1:60" outlineLevel="1" x14ac:dyDescent="0.2">
      <c r="A65" s="247">
        <v>31</v>
      </c>
      <c r="B65" s="248" t="s">
        <v>316</v>
      </c>
      <c r="C65" s="261" t="s">
        <v>317</v>
      </c>
      <c r="D65" s="249" t="s">
        <v>147</v>
      </c>
      <c r="E65" s="250">
        <v>146</v>
      </c>
      <c r="F65" s="251"/>
      <c r="G65" s="252">
        <f>ROUND(E65*F65,2)</f>
        <v>0</v>
      </c>
      <c r="H65" s="251"/>
      <c r="I65" s="252">
        <f>ROUND(E65*H65,2)</f>
        <v>0</v>
      </c>
      <c r="J65" s="251"/>
      <c r="K65" s="252">
        <f>ROUND(E65*J65,2)</f>
        <v>0</v>
      </c>
      <c r="L65" s="252">
        <v>21</v>
      </c>
      <c r="M65" s="252">
        <f>G65*(1+L65/100)</f>
        <v>0</v>
      </c>
      <c r="N65" s="250">
        <v>0</v>
      </c>
      <c r="O65" s="250">
        <f>ROUND(E65*N65,2)</f>
        <v>0</v>
      </c>
      <c r="P65" s="250">
        <v>0</v>
      </c>
      <c r="Q65" s="250">
        <f>ROUND(E65*P65,2)</f>
        <v>0</v>
      </c>
      <c r="R65" s="252" t="s">
        <v>177</v>
      </c>
      <c r="S65" s="252" t="s">
        <v>149</v>
      </c>
      <c r="T65" s="253" t="s">
        <v>149</v>
      </c>
      <c r="U65" s="224">
        <v>0.16500000000000001</v>
      </c>
      <c r="V65" s="224">
        <f>ROUND(E65*U65,2)</f>
        <v>24.09</v>
      </c>
      <c r="W65" s="224"/>
      <c r="X65" s="224" t="s">
        <v>150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152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47">
        <v>32</v>
      </c>
      <c r="B66" s="248" t="s">
        <v>416</v>
      </c>
      <c r="C66" s="261" t="s">
        <v>417</v>
      </c>
      <c r="D66" s="249" t="s">
        <v>147</v>
      </c>
      <c r="E66" s="250">
        <v>73</v>
      </c>
      <c r="F66" s="251"/>
      <c r="G66" s="252">
        <f>ROUND(E66*F66,2)</f>
        <v>0</v>
      </c>
      <c r="H66" s="251"/>
      <c r="I66" s="252">
        <f>ROUND(E66*H66,2)</f>
        <v>0</v>
      </c>
      <c r="J66" s="251"/>
      <c r="K66" s="252">
        <f>ROUND(E66*J66,2)</f>
        <v>0</v>
      </c>
      <c r="L66" s="252">
        <v>21</v>
      </c>
      <c r="M66" s="252">
        <f>G66*(1+L66/100)</f>
        <v>0</v>
      </c>
      <c r="N66" s="250">
        <v>0</v>
      </c>
      <c r="O66" s="250">
        <f>ROUND(E66*N66,2)</f>
        <v>0</v>
      </c>
      <c r="P66" s="250">
        <v>0</v>
      </c>
      <c r="Q66" s="250">
        <f>ROUND(E66*P66,2)</f>
        <v>0</v>
      </c>
      <c r="R66" s="252" t="s">
        <v>177</v>
      </c>
      <c r="S66" s="252" t="s">
        <v>149</v>
      </c>
      <c r="T66" s="253" t="s">
        <v>149</v>
      </c>
      <c r="U66" s="224">
        <v>0.14399999999999999</v>
      </c>
      <c r="V66" s="224">
        <f>ROUND(E66*U66,2)</f>
        <v>10.51</v>
      </c>
      <c r="W66" s="224"/>
      <c r="X66" s="224" t="s">
        <v>150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152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2.5" outlineLevel="1" x14ac:dyDescent="0.2">
      <c r="A67" s="247">
        <v>33</v>
      </c>
      <c r="B67" s="248" t="s">
        <v>418</v>
      </c>
      <c r="C67" s="261" t="s">
        <v>419</v>
      </c>
      <c r="D67" s="249" t="s">
        <v>147</v>
      </c>
      <c r="E67" s="250">
        <v>146</v>
      </c>
      <c r="F67" s="251"/>
      <c r="G67" s="252">
        <f>ROUND(E67*F67,2)</f>
        <v>0</v>
      </c>
      <c r="H67" s="251"/>
      <c r="I67" s="252">
        <f>ROUND(E67*H67,2)</f>
        <v>0</v>
      </c>
      <c r="J67" s="251"/>
      <c r="K67" s="252">
        <f>ROUND(E67*J67,2)</f>
        <v>0</v>
      </c>
      <c r="L67" s="252">
        <v>21</v>
      </c>
      <c r="M67" s="252">
        <f>G67*(1+L67/100)</f>
        <v>0</v>
      </c>
      <c r="N67" s="250">
        <v>0</v>
      </c>
      <c r="O67" s="250">
        <f>ROUND(E67*N67,2)</f>
        <v>0</v>
      </c>
      <c r="P67" s="250">
        <v>0</v>
      </c>
      <c r="Q67" s="250">
        <f>ROUND(E67*P67,2)</f>
        <v>0</v>
      </c>
      <c r="R67" s="252" t="s">
        <v>177</v>
      </c>
      <c r="S67" s="252" t="s">
        <v>149</v>
      </c>
      <c r="T67" s="253" t="s">
        <v>149</v>
      </c>
      <c r="U67" s="224">
        <v>0.26800000000000002</v>
      </c>
      <c r="V67" s="224">
        <f>ROUND(E67*U67,2)</f>
        <v>39.130000000000003</v>
      </c>
      <c r="W67" s="224"/>
      <c r="X67" s="224" t="s">
        <v>150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152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47">
        <v>34</v>
      </c>
      <c r="B68" s="248" t="s">
        <v>420</v>
      </c>
      <c r="C68" s="261" t="s">
        <v>421</v>
      </c>
      <c r="D68" s="249" t="s">
        <v>205</v>
      </c>
      <c r="E68" s="250">
        <v>146</v>
      </c>
      <c r="F68" s="251"/>
      <c r="G68" s="252">
        <f>ROUND(E68*F68,2)</f>
        <v>0</v>
      </c>
      <c r="H68" s="251"/>
      <c r="I68" s="252">
        <f>ROUND(E68*H68,2)</f>
        <v>0</v>
      </c>
      <c r="J68" s="251"/>
      <c r="K68" s="252">
        <f>ROUND(E68*J68,2)</f>
        <v>0</v>
      </c>
      <c r="L68" s="252">
        <v>21</v>
      </c>
      <c r="M68" s="252">
        <f>G68*(1+L68/100)</f>
        <v>0</v>
      </c>
      <c r="N68" s="250">
        <v>0</v>
      </c>
      <c r="O68" s="250">
        <f>ROUND(E68*N68,2)</f>
        <v>0</v>
      </c>
      <c r="P68" s="250">
        <v>0</v>
      </c>
      <c r="Q68" s="250">
        <f>ROUND(E68*P68,2)</f>
        <v>0</v>
      </c>
      <c r="R68" s="252"/>
      <c r="S68" s="252" t="s">
        <v>206</v>
      </c>
      <c r="T68" s="253" t="s">
        <v>207</v>
      </c>
      <c r="U68" s="224">
        <v>0</v>
      </c>
      <c r="V68" s="224">
        <f>ROUND(E68*U68,2)</f>
        <v>0</v>
      </c>
      <c r="W68" s="224"/>
      <c r="X68" s="224" t="s">
        <v>150</v>
      </c>
      <c r="Y68" s="224" t="s">
        <v>151</v>
      </c>
      <c r="Z68" s="213"/>
      <c r="AA68" s="213"/>
      <c r="AB68" s="213"/>
      <c r="AC68" s="213"/>
      <c r="AD68" s="213"/>
      <c r="AE68" s="213"/>
      <c r="AF68" s="213"/>
      <c r="AG68" s="213" t="s">
        <v>152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1" x14ac:dyDescent="0.2">
      <c r="A69" s="247">
        <v>35</v>
      </c>
      <c r="B69" s="248" t="s">
        <v>422</v>
      </c>
      <c r="C69" s="261" t="s">
        <v>423</v>
      </c>
      <c r="D69" s="249" t="s">
        <v>147</v>
      </c>
      <c r="E69" s="250">
        <v>73</v>
      </c>
      <c r="F69" s="251"/>
      <c r="G69" s="252">
        <f>ROUND(E69*F69,2)</f>
        <v>0</v>
      </c>
      <c r="H69" s="251"/>
      <c r="I69" s="252">
        <f>ROUND(E69*H69,2)</f>
        <v>0</v>
      </c>
      <c r="J69" s="251"/>
      <c r="K69" s="252">
        <f>ROUND(E69*J69,2)</f>
        <v>0</v>
      </c>
      <c r="L69" s="252">
        <v>21</v>
      </c>
      <c r="M69" s="252">
        <f>G69*(1+L69/100)</f>
        <v>0</v>
      </c>
      <c r="N69" s="250">
        <v>2.5999999999999998E-4</v>
      </c>
      <c r="O69" s="250">
        <f>ROUND(E69*N69,2)</f>
        <v>0.02</v>
      </c>
      <c r="P69" s="250">
        <v>0</v>
      </c>
      <c r="Q69" s="250">
        <f>ROUND(E69*P69,2)</f>
        <v>0</v>
      </c>
      <c r="R69" s="252" t="s">
        <v>233</v>
      </c>
      <c r="S69" s="252" t="s">
        <v>149</v>
      </c>
      <c r="T69" s="253" t="s">
        <v>149</v>
      </c>
      <c r="U69" s="224">
        <v>0</v>
      </c>
      <c r="V69" s="224">
        <f>ROUND(E69*U69,2)</f>
        <v>0</v>
      </c>
      <c r="W69" s="224"/>
      <c r="X69" s="224" t="s">
        <v>234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235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2.5" outlineLevel="1" x14ac:dyDescent="0.2">
      <c r="A70" s="247">
        <v>36</v>
      </c>
      <c r="B70" s="248" t="s">
        <v>424</v>
      </c>
      <c r="C70" s="261" t="s">
        <v>425</v>
      </c>
      <c r="D70" s="249" t="s">
        <v>147</v>
      </c>
      <c r="E70" s="250">
        <v>73</v>
      </c>
      <c r="F70" s="251"/>
      <c r="G70" s="252">
        <f>ROUND(E70*F70,2)</f>
        <v>0</v>
      </c>
      <c r="H70" s="251"/>
      <c r="I70" s="252">
        <f>ROUND(E70*H70,2)</f>
        <v>0</v>
      </c>
      <c r="J70" s="251"/>
      <c r="K70" s="252">
        <f>ROUND(E70*J70,2)</f>
        <v>0</v>
      </c>
      <c r="L70" s="252">
        <v>21</v>
      </c>
      <c r="M70" s="252">
        <f>G70*(1+L70/100)</f>
        <v>0</v>
      </c>
      <c r="N70" s="250">
        <v>2.0000000000000001E-4</v>
      </c>
      <c r="O70" s="250">
        <f>ROUND(E70*N70,2)</f>
        <v>0.01</v>
      </c>
      <c r="P70" s="250">
        <v>0</v>
      </c>
      <c r="Q70" s="250">
        <f>ROUND(E70*P70,2)</f>
        <v>0</v>
      </c>
      <c r="R70" s="252" t="s">
        <v>233</v>
      </c>
      <c r="S70" s="252" t="s">
        <v>149</v>
      </c>
      <c r="T70" s="253" t="s">
        <v>149</v>
      </c>
      <c r="U70" s="224">
        <v>0</v>
      </c>
      <c r="V70" s="224">
        <f>ROUND(E70*U70,2)</f>
        <v>0</v>
      </c>
      <c r="W70" s="224"/>
      <c r="X70" s="224" t="s">
        <v>234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235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7">
        <v>37</v>
      </c>
      <c r="B71" s="238" t="s">
        <v>426</v>
      </c>
      <c r="C71" s="258" t="s">
        <v>427</v>
      </c>
      <c r="D71" s="239" t="s">
        <v>205</v>
      </c>
      <c r="E71" s="240">
        <v>73</v>
      </c>
      <c r="F71" s="241"/>
      <c r="G71" s="242">
        <f>ROUND(E71*F71,2)</f>
        <v>0</v>
      </c>
      <c r="H71" s="241"/>
      <c r="I71" s="242">
        <f>ROUND(E71*H71,2)</f>
        <v>0</v>
      </c>
      <c r="J71" s="241"/>
      <c r="K71" s="242">
        <f>ROUND(E71*J71,2)</f>
        <v>0</v>
      </c>
      <c r="L71" s="242">
        <v>21</v>
      </c>
      <c r="M71" s="242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2"/>
      <c r="S71" s="242" t="s">
        <v>206</v>
      </c>
      <c r="T71" s="243" t="s">
        <v>207</v>
      </c>
      <c r="U71" s="224">
        <v>0</v>
      </c>
      <c r="V71" s="224">
        <f>ROUND(E71*U71,2)</f>
        <v>0</v>
      </c>
      <c r="W71" s="224"/>
      <c r="X71" s="224" t="s">
        <v>234</v>
      </c>
      <c r="Y71" s="224" t="s">
        <v>151</v>
      </c>
      <c r="Z71" s="213"/>
      <c r="AA71" s="213"/>
      <c r="AB71" s="213"/>
      <c r="AC71" s="213"/>
      <c r="AD71" s="213"/>
      <c r="AE71" s="213"/>
      <c r="AF71" s="213"/>
      <c r="AG71" s="213" t="s">
        <v>235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>
        <v>38</v>
      </c>
      <c r="B72" s="221" t="s">
        <v>330</v>
      </c>
      <c r="C72" s="263" t="s">
        <v>331</v>
      </c>
      <c r="D72" s="222" t="s">
        <v>0</v>
      </c>
      <c r="E72" s="255"/>
      <c r="F72" s="225"/>
      <c r="G72" s="224">
        <f>ROUND(E72*F72,2)</f>
        <v>0</v>
      </c>
      <c r="H72" s="225"/>
      <c r="I72" s="224">
        <f>ROUND(E72*H72,2)</f>
        <v>0</v>
      </c>
      <c r="J72" s="225"/>
      <c r="K72" s="224">
        <f>ROUND(E72*J72,2)</f>
        <v>0</v>
      </c>
      <c r="L72" s="224">
        <v>21</v>
      </c>
      <c r="M72" s="224">
        <f>G72*(1+L72/100)</f>
        <v>0</v>
      </c>
      <c r="N72" s="223">
        <v>0</v>
      </c>
      <c r="O72" s="223">
        <f>ROUND(E72*N72,2)</f>
        <v>0</v>
      </c>
      <c r="P72" s="223">
        <v>0</v>
      </c>
      <c r="Q72" s="223">
        <f>ROUND(E72*P72,2)</f>
        <v>0</v>
      </c>
      <c r="R72" s="224" t="s">
        <v>177</v>
      </c>
      <c r="S72" s="224" t="s">
        <v>149</v>
      </c>
      <c r="T72" s="224" t="s">
        <v>149</v>
      </c>
      <c r="U72" s="224">
        <v>0</v>
      </c>
      <c r="V72" s="224">
        <f>ROUND(E72*U72,2)</f>
        <v>0</v>
      </c>
      <c r="W72" s="224"/>
      <c r="X72" s="224" t="s">
        <v>252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253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230" t="s">
        <v>143</v>
      </c>
      <c r="B73" s="231" t="s">
        <v>106</v>
      </c>
      <c r="C73" s="257" t="s">
        <v>107</v>
      </c>
      <c r="D73" s="232"/>
      <c r="E73" s="233"/>
      <c r="F73" s="234"/>
      <c r="G73" s="234">
        <f>SUMIF(AG74:AG92,"&lt;&gt;NOR",G74:G92)</f>
        <v>0</v>
      </c>
      <c r="H73" s="234"/>
      <c r="I73" s="234">
        <f>SUM(I74:I92)</f>
        <v>0</v>
      </c>
      <c r="J73" s="234"/>
      <c r="K73" s="234">
        <f>SUM(K74:K92)</f>
        <v>0</v>
      </c>
      <c r="L73" s="234"/>
      <c r="M73" s="234">
        <f>SUM(M74:M92)</f>
        <v>0</v>
      </c>
      <c r="N73" s="233"/>
      <c r="O73" s="233">
        <f>SUM(O74:O92)</f>
        <v>2.86</v>
      </c>
      <c r="P73" s="233"/>
      <c r="Q73" s="233">
        <f>SUM(Q74:Q92)</f>
        <v>0</v>
      </c>
      <c r="R73" s="234"/>
      <c r="S73" s="234"/>
      <c r="T73" s="235"/>
      <c r="U73" s="229"/>
      <c r="V73" s="229">
        <f>SUM(V74:V92)</f>
        <v>74.669999999999987</v>
      </c>
      <c r="W73" s="229"/>
      <c r="X73" s="229"/>
      <c r="Y73" s="229"/>
      <c r="AG73" t="s">
        <v>144</v>
      </c>
    </row>
    <row r="74" spans="1:60" outlineLevel="1" x14ac:dyDescent="0.2">
      <c r="A74" s="247">
        <v>39</v>
      </c>
      <c r="B74" s="248" t="s">
        <v>428</v>
      </c>
      <c r="C74" s="261" t="s">
        <v>429</v>
      </c>
      <c r="D74" s="249" t="s">
        <v>147</v>
      </c>
      <c r="E74" s="250">
        <v>31</v>
      </c>
      <c r="F74" s="251"/>
      <c r="G74" s="252">
        <f>ROUND(E74*F74,2)</f>
        <v>0</v>
      </c>
      <c r="H74" s="251"/>
      <c r="I74" s="252">
        <f>ROUND(E74*H74,2)</f>
        <v>0</v>
      </c>
      <c r="J74" s="251"/>
      <c r="K74" s="252">
        <f>ROUND(E74*J74,2)</f>
        <v>0</v>
      </c>
      <c r="L74" s="252">
        <v>21</v>
      </c>
      <c r="M74" s="252">
        <f>G74*(1+L74/100)</f>
        <v>0</v>
      </c>
      <c r="N74" s="250">
        <v>0</v>
      </c>
      <c r="O74" s="250">
        <f>ROUND(E74*N74,2)</f>
        <v>0</v>
      </c>
      <c r="P74" s="250">
        <v>0</v>
      </c>
      <c r="Q74" s="250">
        <f>ROUND(E74*P74,2)</f>
        <v>0</v>
      </c>
      <c r="R74" s="252" t="s">
        <v>177</v>
      </c>
      <c r="S74" s="252" t="s">
        <v>149</v>
      </c>
      <c r="T74" s="253" t="s">
        <v>149</v>
      </c>
      <c r="U74" s="224">
        <v>0.94</v>
      </c>
      <c r="V74" s="224">
        <f>ROUND(E74*U74,2)</f>
        <v>29.14</v>
      </c>
      <c r="W74" s="224"/>
      <c r="X74" s="224" t="s">
        <v>150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152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47">
        <v>40</v>
      </c>
      <c r="B75" s="248" t="s">
        <v>430</v>
      </c>
      <c r="C75" s="261" t="s">
        <v>431</v>
      </c>
      <c r="D75" s="249" t="s">
        <v>147</v>
      </c>
      <c r="E75" s="250">
        <v>19</v>
      </c>
      <c r="F75" s="251"/>
      <c r="G75" s="252">
        <f>ROUND(E75*F75,2)</f>
        <v>0</v>
      </c>
      <c r="H75" s="251"/>
      <c r="I75" s="252">
        <f>ROUND(E75*H75,2)</f>
        <v>0</v>
      </c>
      <c r="J75" s="251"/>
      <c r="K75" s="252">
        <f>ROUND(E75*J75,2)</f>
        <v>0</v>
      </c>
      <c r="L75" s="252">
        <v>21</v>
      </c>
      <c r="M75" s="252">
        <f>G75*(1+L75/100)</f>
        <v>0</v>
      </c>
      <c r="N75" s="250">
        <v>0</v>
      </c>
      <c r="O75" s="250">
        <f>ROUND(E75*N75,2)</f>
        <v>0</v>
      </c>
      <c r="P75" s="250">
        <v>0</v>
      </c>
      <c r="Q75" s="250">
        <f>ROUND(E75*P75,2)</f>
        <v>0</v>
      </c>
      <c r="R75" s="252" t="s">
        <v>177</v>
      </c>
      <c r="S75" s="252" t="s">
        <v>149</v>
      </c>
      <c r="T75" s="253" t="s">
        <v>149</v>
      </c>
      <c r="U75" s="224">
        <v>1.008</v>
      </c>
      <c r="V75" s="224">
        <f>ROUND(E75*U75,2)</f>
        <v>19.149999999999999</v>
      </c>
      <c r="W75" s="224"/>
      <c r="X75" s="224" t="s">
        <v>150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152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1" x14ac:dyDescent="0.2">
      <c r="A76" s="247">
        <v>41</v>
      </c>
      <c r="B76" s="248" t="s">
        <v>432</v>
      </c>
      <c r="C76" s="261" t="s">
        <v>433</v>
      </c>
      <c r="D76" s="249" t="s">
        <v>147</v>
      </c>
      <c r="E76" s="250">
        <v>22</v>
      </c>
      <c r="F76" s="251"/>
      <c r="G76" s="252">
        <f>ROUND(E76*F76,2)</f>
        <v>0</v>
      </c>
      <c r="H76" s="251"/>
      <c r="I76" s="252">
        <f>ROUND(E76*H76,2)</f>
        <v>0</v>
      </c>
      <c r="J76" s="251"/>
      <c r="K76" s="252">
        <f>ROUND(E76*J76,2)</f>
        <v>0</v>
      </c>
      <c r="L76" s="252">
        <v>21</v>
      </c>
      <c r="M76" s="252">
        <f>G76*(1+L76/100)</f>
        <v>0</v>
      </c>
      <c r="N76" s="250">
        <v>0</v>
      </c>
      <c r="O76" s="250">
        <f>ROUND(E76*N76,2)</f>
        <v>0</v>
      </c>
      <c r="P76" s="250">
        <v>0</v>
      </c>
      <c r="Q76" s="250">
        <f>ROUND(E76*P76,2)</f>
        <v>0</v>
      </c>
      <c r="R76" s="252" t="s">
        <v>177</v>
      </c>
      <c r="S76" s="252" t="s">
        <v>149</v>
      </c>
      <c r="T76" s="253" t="s">
        <v>149</v>
      </c>
      <c r="U76" s="224">
        <v>1.139</v>
      </c>
      <c r="V76" s="224">
        <f>ROUND(E76*U76,2)</f>
        <v>25.06</v>
      </c>
      <c r="W76" s="224"/>
      <c r="X76" s="224" t="s">
        <v>150</v>
      </c>
      <c r="Y76" s="224" t="s">
        <v>151</v>
      </c>
      <c r="Z76" s="213"/>
      <c r="AA76" s="213"/>
      <c r="AB76" s="213"/>
      <c r="AC76" s="213"/>
      <c r="AD76" s="213"/>
      <c r="AE76" s="213"/>
      <c r="AF76" s="213"/>
      <c r="AG76" s="213" t="s">
        <v>152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47">
        <v>42</v>
      </c>
      <c r="B77" s="248" t="s">
        <v>434</v>
      </c>
      <c r="C77" s="261" t="s">
        <v>435</v>
      </c>
      <c r="D77" s="249" t="s">
        <v>147</v>
      </c>
      <c r="E77" s="250">
        <v>1</v>
      </c>
      <c r="F77" s="251"/>
      <c r="G77" s="252">
        <f>ROUND(E77*F77,2)</f>
        <v>0</v>
      </c>
      <c r="H77" s="251"/>
      <c r="I77" s="252">
        <f>ROUND(E77*H77,2)</f>
        <v>0</v>
      </c>
      <c r="J77" s="251"/>
      <c r="K77" s="252">
        <f>ROUND(E77*J77,2)</f>
        <v>0</v>
      </c>
      <c r="L77" s="252">
        <v>21</v>
      </c>
      <c r="M77" s="252">
        <f>G77*(1+L77/100)</f>
        <v>0</v>
      </c>
      <c r="N77" s="250">
        <v>0</v>
      </c>
      <c r="O77" s="250">
        <f>ROUND(E77*N77,2)</f>
        <v>0</v>
      </c>
      <c r="P77" s="250">
        <v>0</v>
      </c>
      <c r="Q77" s="250">
        <f>ROUND(E77*P77,2)</f>
        <v>0</v>
      </c>
      <c r="R77" s="252" t="s">
        <v>177</v>
      </c>
      <c r="S77" s="252" t="s">
        <v>149</v>
      </c>
      <c r="T77" s="253" t="s">
        <v>149</v>
      </c>
      <c r="U77" s="224">
        <v>1.3169999999999999</v>
      </c>
      <c r="V77" s="224">
        <f>ROUND(E77*U77,2)</f>
        <v>1.32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 x14ac:dyDescent="0.2">
      <c r="A78" s="247">
        <v>43</v>
      </c>
      <c r="B78" s="248" t="s">
        <v>436</v>
      </c>
      <c r="C78" s="261" t="s">
        <v>437</v>
      </c>
      <c r="D78" s="249" t="s">
        <v>147</v>
      </c>
      <c r="E78" s="250">
        <v>6</v>
      </c>
      <c r="F78" s="251"/>
      <c r="G78" s="252">
        <f>ROUND(E78*F78,2)</f>
        <v>0</v>
      </c>
      <c r="H78" s="251"/>
      <c r="I78" s="252">
        <f>ROUND(E78*H78,2)</f>
        <v>0</v>
      </c>
      <c r="J78" s="251"/>
      <c r="K78" s="252">
        <f>ROUND(E78*J78,2)</f>
        <v>0</v>
      </c>
      <c r="L78" s="252">
        <v>21</v>
      </c>
      <c r="M78" s="252">
        <f>G78*(1+L78/100)</f>
        <v>0</v>
      </c>
      <c r="N78" s="250">
        <v>1.2200000000000001E-2</v>
      </c>
      <c r="O78" s="250">
        <f>ROUND(E78*N78,2)</f>
        <v>7.0000000000000007E-2</v>
      </c>
      <c r="P78" s="250">
        <v>0</v>
      </c>
      <c r="Q78" s="250">
        <f>ROUND(E78*P78,2)</f>
        <v>0</v>
      </c>
      <c r="R78" s="252" t="s">
        <v>233</v>
      </c>
      <c r="S78" s="252" t="s">
        <v>149</v>
      </c>
      <c r="T78" s="253" t="s">
        <v>149</v>
      </c>
      <c r="U78" s="224">
        <v>0</v>
      </c>
      <c r="V78" s="224">
        <f>ROUND(E78*U78,2)</f>
        <v>0</v>
      </c>
      <c r="W78" s="224"/>
      <c r="X78" s="224" t="s">
        <v>234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235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2.5" outlineLevel="1" x14ac:dyDescent="0.2">
      <c r="A79" s="247">
        <v>44</v>
      </c>
      <c r="B79" s="248" t="s">
        <v>438</v>
      </c>
      <c r="C79" s="261" t="s">
        <v>439</v>
      </c>
      <c r="D79" s="249" t="s">
        <v>147</v>
      </c>
      <c r="E79" s="250">
        <v>3</v>
      </c>
      <c r="F79" s="251"/>
      <c r="G79" s="252">
        <f>ROUND(E79*F79,2)</f>
        <v>0</v>
      </c>
      <c r="H79" s="251"/>
      <c r="I79" s="252">
        <f>ROUND(E79*H79,2)</f>
        <v>0</v>
      </c>
      <c r="J79" s="251"/>
      <c r="K79" s="252">
        <f>ROUND(E79*J79,2)</f>
        <v>0</v>
      </c>
      <c r="L79" s="252">
        <v>21</v>
      </c>
      <c r="M79" s="252">
        <f>G79*(1+L79/100)</f>
        <v>0</v>
      </c>
      <c r="N79" s="250">
        <v>1.83E-2</v>
      </c>
      <c r="O79" s="250">
        <f>ROUND(E79*N79,2)</f>
        <v>0.05</v>
      </c>
      <c r="P79" s="250">
        <v>0</v>
      </c>
      <c r="Q79" s="250">
        <f>ROUND(E79*P79,2)</f>
        <v>0</v>
      </c>
      <c r="R79" s="252" t="s">
        <v>233</v>
      </c>
      <c r="S79" s="252" t="s">
        <v>149</v>
      </c>
      <c r="T79" s="253" t="s">
        <v>149</v>
      </c>
      <c r="U79" s="224">
        <v>0</v>
      </c>
      <c r="V79" s="224">
        <f>ROUND(E79*U79,2)</f>
        <v>0</v>
      </c>
      <c r="W79" s="224"/>
      <c r="X79" s="224" t="s">
        <v>234</v>
      </c>
      <c r="Y79" s="224" t="s">
        <v>151</v>
      </c>
      <c r="Z79" s="213"/>
      <c r="AA79" s="213"/>
      <c r="AB79" s="213"/>
      <c r="AC79" s="213"/>
      <c r="AD79" s="213"/>
      <c r="AE79" s="213"/>
      <c r="AF79" s="213"/>
      <c r="AG79" s="213" t="s">
        <v>235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47">
        <v>45</v>
      </c>
      <c r="B80" s="248" t="s">
        <v>442</v>
      </c>
      <c r="C80" s="261" t="s">
        <v>443</v>
      </c>
      <c r="D80" s="249" t="s">
        <v>147</v>
      </c>
      <c r="E80" s="250">
        <v>1</v>
      </c>
      <c r="F80" s="251"/>
      <c r="G80" s="252">
        <f>ROUND(E80*F80,2)</f>
        <v>0</v>
      </c>
      <c r="H80" s="251"/>
      <c r="I80" s="252">
        <f>ROUND(E80*H80,2)</f>
        <v>0</v>
      </c>
      <c r="J80" s="251"/>
      <c r="K80" s="252">
        <f>ROUND(E80*J80,2)</f>
        <v>0</v>
      </c>
      <c r="L80" s="252">
        <v>21</v>
      </c>
      <c r="M80" s="252">
        <f>G80*(1+L80/100)</f>
        <v>0</v>
      </c>
      <c r="N80" s="250">
        <v>2.4400000000000002E-2</v>
      </c>
      <c r="O80" s="250">
        <f>ROUND(E80*N80,2)</f>
        <v>0.02</v>
      </c>
      <c r="P80" s="250">
        <v>0</v>
      </c>
      <c r="Q80" s="250">
        <f>ROUND(E80*P80,2)</f>
        <v>0</v>
      </c>
      <c r="R80" s="252" t="s">
        <v>233</v>
      </c>
      <c r="S80" s="252" t="s">
        <v>149</v>
      </c>
      <c r="T80" s="253" t="s">
        <v>149</v>
      </c>
      <c r="U80" s="224">
        <v>0</v>
      </c>
      <c r="V80" s="224">
        <f>ROUND(E80*U80,2)</f>
        <v>0</v>
      </c>
      <c r="W80" s="224"/>
      <c r="X80" s="224" t="s">
        <v>234</v>
      </c>
      <c r="Y80" s="224" t="s">
        <v>151</v>
      </c>
      <c r="Z80" s="213"/>
      <c r="AA80" s="213"/>
      <c r="AB80" s="213"/>
      <c r="AC80" s="213"/>
      <c r="AD80" s="213"/>
      <c r="AE80" s="213"/>
      <c r="AF80" s="213"/>
      <c r="AG80" s="213" t="s">
        <v>235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47">
        <v>46</v>
      </c>
      <c r="B81" s="248" t="s">
        <v>446</v>
      </c>
      <c r="C81" s="261" t="s">
        <v>447</v>
      </c>
      <c r="D81" s="249" t="s">
        <v>147</v>
      </c>
      <c r="E81" s="250">
        <v>2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0">
        <v>3.0499999999999999E-2</v>
      </c>
      <c r="O81" s="250">
        <f>ROUND(E81*N81,2)</f>
        <v>0.06</v>
      </c>
      <c r="P81" s="250">
        <v>0</v>
      </c>
      <c r="Q81" s="250">
        <f>ROUND(E81*P81,2)</f>
        <v>0</v>
      </c>
      <c r="R81" s="252" t="s">
        <v>233</v>
      </c>
      <c r="S81" s="252" t="s">
        <v>149</v>
      </c>
      <c r="T81" s="253" t="s">
        <v>149</v>
      </c>
      <c r="U81" s="224">
        <v>0</v>
      </c>
      <c r="V81" s="224">
        <f>ROUND(E81*U81,2)</f>
        <v>0</v>
      </c>
      <c r="W81" s="224"/>
      <c r="X81" s="224" t="s">
        <v>234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235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1" x14ac:dyDescent="0.2">
      <c r="A82" s="247">
        <v>47</v>
      </c>
      <c r="B82" s="248" t="s">
        <v>448</v>
      </c>
      <c r="C82" s="261" t="s">
        <v>449</v>
      </c>
      <c r="D82" s="249" t="s">
        <v>147</v>
      </c>
      <c r="E82" s="250">
        <v>3</v>
      </c>
      <c r="F82" s="251"/>
      <c r="G82" s="252">
        <f>ROUND(E82*F82,2)</f>
        <v>0</v>
      </c>
      <c r="H82" s="251"/>
      <c r="I82" s="252">
        <f>ROUND(E82*H82,2)</f>
        <v>0</v>
      </c>
      <c r="J82" s="251"/>
      <c r="K82" s="252">
        <f>ROUND(E82*J82,2)</f>
        <v>0</v>
      </c>
      <c r="L82" s="252">
        <v>21</v>
      </c>
      <c r="M82" s="252">
        <f>G82*(1+L82/100)</f>
        <v>0</v>
      </c>
      <c r="N82" s="250">
        <v>3.3550000000000003E-2</v>
      </c>
      <c r="O82" s="250">
        <f>ROUND(E82*N82,2)</f>
        <v>0.1</v>
      </c>
      <c r="P82" s="250">
        <v>0</v>
      </c>
      <c r="Q82" s="250">
        <f>ROUND(E82*P82,2)</f>
        <v>0</v>
      </c>
      <c r="R82" s="252" t="s">
        <v>233</v>
      </c>
      <c r="S82" s="252" t="s">
        <v>149</v>
      </c>
      <c r="T82" s="253" t="s">
        <v>149</v>
      </c>
      <c r="U82" s="224">
        <v>0</v>
      </c>
      <c r="V82" s="224">
        <f>ROUND(E82*U82,2)</f>
        <v>0</v>
      </c>
      <c r="W82" s="224"/>
      <c r="X82" s="224" t="s">
        <v>234</v>
      </c>
      <c r="Y82" s="224" t="s">
        <v>151</v>
      </c>
      <c r="Z82" s="213"/>
      <c r="AA82" s="213"/>
      <c r="AB82" s="213"/>
      <c r="AC82" s="213"/>
      <c r="AD82" s="213"/>
      <c r="AE82" s="213"/>
      <c r="AF82" s="213"/>
      <c r="AG82" s="213" t="s">
        <v>235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1" x14ac:dyDescent="0.2">
      <c r="A83" s="247">
        <v>48</v>
      </c>
      <c r="B83" s="248" t="s">
        <v>452</v>
      </c>
      <c r="C83" s="261" t="s">
        <v>453</v>
      </c>
      <c r="D83" s="249" t="s">
        <v>147</v>
      </c>
      <c r="E83" s="250">
        <v>16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0">
        <v>4.2700000000000002E-2</v>
      </c>
      <c r="O83" s="250">
        <f>ROUND(E83*N83,2)</f>
        <v>0.68</v>
      </c>
      <c r="P83" s="250">
        <v>0</v>
      </c>
      <c r="Q83" s="250">
        <f>ROUND(E83*P83,2)</f>
        <v>0</v>
      </c>
      <c r="R83" s="252" t="s">
        <v>233</v>
      </c>
      <c r="S83" s="252" t="s">
        <v>149</v>
      </c>
      <c r="T83" s="253" t="s">
        <v>149</v>
      </c>
      <c r="U83" s="224">
        <v>0</v>
      </c>
      <c r="V83" s="224">
        <f>ROUND(E83*U83,2)</f>
        <v>0</v>
      </c>
      <c r="W83" s="224"/>
      <c r="X83" s="224" t="s">
        <v>234</v>
      </c>
      <c r="Y83" s="224" t="s">
        <v>151</v>
      </c>
      <c r="Z83" s="213"/>
      <c r="AA83" s="213"/>
      <c r="AB83" s="213"/>
      <c r="AC83" s="213"/>
      <c r="AD83" s="213"/>
      <c r="AE83" s="213"/>
      <c r="AF83" s="213"/>
      <c r="AG83" s="213" t="s">
        <v>235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47">
        <v>49</v>
      </c>
      <c r="B84" s="248" t="s">
        <v>454</v>
      </c>
      <c r="C84" s="261" t="s">
        <v>455</v>
      </c>
      <c r="D84" s="249" t="s">
        <v>147</v>
      </c>
      <c r="E84" s="250">
        <v>20</v>
      </c>
      <c r="F84" s="251"/>
      <c r="G84" s="252">
        <f>ROUND(E84*F84,2)</f>
        <v>0</v>
      </c>
      <c r="H84" s="251"/>
      <c r="I84" s="252">
        <f>ROUND(E84*H84,2)</f>
        <v>0</v>
      </c>
      <c r="J84" s="251"/>
      <c r="K84" s="252">
        <f>ROUND(E84*J84,2)</f>
        <v>0</v>
      </c>
      <c r="L84" s="252">
        <v>21</v>
      </c>
      <c r="M84" s="252">
        <f>G84*(1+L84/100)</f>
        <v>0</v>
      </c>
      <c r="N84" s="250">
        <v>4.8800000000000003E-2</v>
      </c>
      <c r="O84" s="250">
        <f>ROUND(E84*N84,2)</f>
        <v>0.98</v>
      </c>
      <c r="P84" s="250">
        <v>0</v>
      </c>
      <c r="Q84" s="250">
        <f>ROUND(E84*P84,2)</f>
        <v>0</v>
      </c>
      <c r="R84" s="252" t="s">
        <v>233</v>
      </c>
      <c r="S84" s="252" t="s">
        <v>149</v>
      </c>
      <c r="T84" s="253" t="s">
        <v>149</v>
      </c>
      <c r="U84" s="224">
        <v>0</v>
      </c>
      <c r="V84" s="224">
        <f>ROUND(E84*U84,2)</f>
        <v>0</v>
      </c>
      <c r="W84" s="224"/>
      <c r="X84" s="224" t="s">
        <v>234</v>
      </c>
      <c r="Y84" s="224" t="s">
        <v>151</v>
      </c>
      <c r="Z84" s="213"/>
      <c r="AA84" s="213"/>
      <c r="AB84" s="213"/>
      <c r="AC84" s="213"/>
      <c r="AD84" s="213"/>
      <c r="AE84" s="213"/>
      <c r="AF84" s="213"/>
      <c r="AG84" s="213" t="s">
        <v>235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2.5" outlineLevel="1" x14ac:dyDescent="0.2">
      <c r="A85" s="247">
        <v>50</v>
      </c>
      <c r="B85" s="248" t="s">
        <v>498</v>
      </c>
      <c r="C85" s="261" t="s">
        <v>499</v>
      </c>
      <c r="D85" s="249" t="s">
        <v>147</v>
      </c>
      <c r="E85" s="250">
        <v>1</v>
      </c>
      <c r="F85" s="251"/>
      <c r="G85" s="252">
        <f>ROUND(E85*F85,2)</f>
        <v>0</v>
      </c>
      <c r="H85" s="251"/>
      <c r="I85" s="252">
        <f>ROUND(E85*H85,2)</f>
        <v>0</v>
      </c>
      <c r="J85" s="251"/>
      <c r="K85" s="252">
        <f>ROUND(E85*J85,2)</f>
        <v>0</v>
      </c>
      <c r="L85" s="252">
        <v>21</v>
      </c>
      <c r="M85" s="252">
        <f>G85*(1+L85/100)</f>
        <v>0</v>
      </c>
      <c r="N85" s="250">
        <v>6.0999999999999999E-2</v>
      </c>
      <c r="O85" s="250">
        <f>ROUND(E85*N85,2)</f>
        <v>0.06</v>
      </c>
      <c r="P85" s="250">
        <v>0</v>
      </c>
      <c r="Q85" s="250">
        <f>ROUND(E85*P85,2)</f>
        <v>0</v>
      </c>
      <c r="R85" s="252" t="s">
        <v>233</v>
      </c>
      <c r="S85" s="252" t="s">
        <v>149</v>
      </c>
      <c r="T85" s="253" t="s">
        <v>149</v>
      </c>
      <c r="U85" s="224">
        <v>0</v>
      </c>
      <c r="V85" s="224">
        <f>ROUND(E85*U85,2)</f>
        <v>0</v>
      </c>
      <c r="W85" s="224"/>
      <c r="X85" s="224" t="s">
        <v>234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235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2.5" outlineLevel="1" x14ac:dyDescent="0.2">
      <c r="A86" s="247">
        <v>51</v>
      </c>
      <c r="B86" s="248" t="s">
        <v>466</v>
      </c>
      <c r="C86" s="261" t="s">
        <v>467</v>
      </c>
      <c r="D86" s="249" t="s">
        <v>147</v>
      </c>
      <c r="E86" s="250">
        <v>3</v>
      </c>
      <c r="F86" s="251"/>
      <c r="G86" s="252">
        <f>ROUND(E86*F86,2)</f>
        <v>0</v>
      </c>
      <c r="H86" s="251"/>
      <c r="I86" s="252">
        <f>ROUND(E86*H86,2)</f>
        <v>0</v>
      </c>
      <c r="J86" s="251"/>
      <c r="K86" s="252">
        <f>ROUND(E86*J86,2)</f>
        <v>0</v>
      </c>
      <c r="L86" s="252">
        <v>21</v>
      </c>
      <c r="M86" s="252">
        <f>G86*(1+L86/100)</f>
        <v>0</v>
      </c>
      <c r="N86" s="250">
        <v>3.2669999999999998E-2</v>
      </c>
      <c r="O86" s="250">
        <f>ROUND(E86*N86,2)</f>
        <v>0.1</v>
      </c>
      <c r="P86" s="250">
        <v>0</v>
      </c>
      <c r="Q86" s="250">
        <f>ROUND(E86*P86,2)</f>
        <v>0</v>
      </c>
      <c r="R86" s="252" t="s">
        <v>233</v>
      </c>
      <c r="S86" s="252" t="s">
        <v>149</v>
      </c>
      <c r="T86" s="253" t="s">
        <v>149</v>
      </c>
      <c r="U86" s="224">
        <v>0</v>
      </c>
      <c r="V86" s="224">
        <f>ROUND(E86*U86,2)</f>
        <v>0</v>
      </c>
      <c r="W86" s="224"/>
      <c r="X86" s="224" t="s">
        <v>234</v>
      </c>
      <c r="Y86" s="224" t="s">
        <v>151</v>
      </c>
      <c r="Z86" s="213"/>
      <c r="AA86" s="213"/>
      <c r="AB86" s="213"/>
      <c r="AC86" s="213"/>
      <c r="AD86" s="213"/>
      <c r="AE86" s="213"/>
      <c r="AF86" s="213"/>
      <c r="AG86" s="213" t="s">
        <v>235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 x14ac:dyDescent="0.2">
      <c r="A87" s="247">
        <v>52</v>
      </c>
      <c r="B87" s="248" t="s">
        <v>468</v>
      </c>
      <c r="C87" s="261" t="s">
        <v>469</v>
      </c>
      <c r="D87" s="249" t="s">
        <v>147</v>
      </c>
      <c r="E87" s="250">
        <v>11</v>
      </c>
      <c r="F87" s="251"/>
      <c r="G87" s="252">
        <f>ROUND(E87*F87,2)</f>
        <v>0</v>
      </c>
      <c r="H87" s="251"/>
      <c r="I87" s="252">
        <f>ROUND(E87*H87,2)</f>
        <v>0</v>
      </c>
      <c r="J87" s="251"/>
      <c r="K87" s="252">
        <f>ROUND(E87*J87,2)</f>
        <v>0</v>
      </c>
      <c r="L87" s="252">
        <v>21</v>
      </c>
      <c r="M87" s="252">
        <f>G87*(1+L87/100)</f>
        <v>0</v>
      </c>
      <c r="N87" s="250">
        <v>3.6299999999999999E-2</v>
      </c>
      <c r="O87" s="250">
        <f>ROUND(E87*N87,2)</f>
        <v>0.4</v>
      </c>
      <c r="P87" s="250">
        <v>0</v>
      </c>
      <c r="Q87" s="250">
        <f>ROUND(E87*P87,2)</f>
        <v>0</v>
      </c>
      <c r="R87" s="252" t="s">
        <v>233</v>
      </c>
      <c r="S87" s="252" t="s">
        <v>149</v>
      </c>
      <c r="T87" s="253" t="s">
        <v>149</v>
      </c>
      <c r="U87" s="224">
        <v>0</v>
      </c>
      <c r="V87" s="224">
        <f>ROUND(E87*U87,2)</f>
        <v>0</v>
      </c>
      <c r="W87" s="224"/>
      <c r="X87" s="224" t="s">
        <v>234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235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2.5" outlineLevel="1" x14ac:dyDescent="0.2">
      <c r="A88" s="247">
        <v>53</v>
      </c>
      <c r="B88" s="248" t="s">
        <v>470</v>
      </c>
      <c r="C88" s="261" t="s">
        <v>471</v>
      </c>
      <c r="D88" s="249" t="s">
        <v>147</v>
      </c>
      <c r="E88" s="250">
        <v>2</v>
      </c>
      <c r="F88" s="251"/>
      <c r="G88" s="252">
        <f>ROUND(E88*F88,2)</f>
        <v>0</v>
      </c>
      <c r="H88" s="251"/>
      <c r="I88" s="252">
        <f>ROUND(E88*H88,2)</f>
        <v>0</v>
      </c>
      <c r="J88" s="251"/>
      <c r="K88" s="252">
        <f>ROUND(E88*J88,2)</f>
        <v>0</v>
      </c>
      <c r="L88" s="252">
        <v>21</v>
      </c>
      <c r="M88" s="252">
        <f>G88*(1+L88/100)</f>
        <v>0</v>
      </c>
      <c r="N88" s="250">
        <v>3.993E-2</v>
      </c>
      <c r="O88" s="250">
        <f>ROUND(E88*N88,2)</f>
        <v>0.08</v>
      </c>
      <c r="P88" s="250">
        <v>0</v>
      </c>
      <c r="Q88" s="250">
        <f>ROUND(E88*P88,2)</f>
        <v>0</v>
      </c>
      <c r="R88" s="252" t="s">
        <v>233</v>
      </c>
      <c r="S88" s="252" t="s">
        <v>149</v>
      </c>
      <c r="T88" s="253" t="s">
        <v>149</v>
      </c>
      <c r="U88" s="224">
        <v>0</v>
      </c>
      <c r="V88" s="224">
        <f>ROUND(E88*U88,2)</f>
        <v>0</v>
      </c>
      <c r="W88" s="224"/>
      <c r="X88" s="224" t="s">
        <v>234</v>
      </c>
      <c r="Y88" s="224" t="s">
        <v>151</v>
      </c>
      <c r="Z88" s="213"/>
      <c r="AA88" s="213"/>
      <c r="AB88" s="213"/>
      <c r="AC88" s="213"/>
      <c r="AD88" s="213"/>
      <c r="AE88" s="213"/>
      <c r="AF88" s="213"/>
      <c r="AG88" s="213" t="s">
        <v>235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2.5" outlineLevel="1" x14ac:dyDescent="0.2">
      <c r="A89" s="247">
        <v>54</v>
      </c>
      <c r="B89" s="248" t="s">
        <v>472</v>
      </c>
      <c r="C89" s="261" t="s">
        <v>473</v>
      </c>
      <c r="D89" s="249" t="s">
        <v>147</v>
      </c>
      <c r="E89" s="250">
        <v>1</v>
      </c>
      <c r="F89" s="251"/>
      <c r="G89" s="252">
        <f>ROUND(E89*F89,2)</f>
        <v>0</v>
      </c>
      <c r="H89" s="251"/>
      <c r="I89" s="252">
        <f>ROUND(E89*H89,2)</f>
        <v>0</v>
      </c>
      <c r="J89" s="251"/>
      <c r="K89" s="252">
        <f>ROUND(E89*J89,2)</f>
        <v>0</v>
      </c>
      <c r="L89" s="252">
        <v>21</v>
      </c>
      <c r="M89" s="252">
        <f>G89*(1+L89/100)</f>
        <v>0</v>
      </c>
      <c r="N89" s="250">
        <v>4.3560000000000001E-2</v>
      </c>
      <c r="O89" s="250">
        <f>ROUND(E89*N89,2)</f>
        <v>0.04</v>
      </c>
      <c r="P89" s="250">
        <v>0</v>
      </c>
      <c r="Q89" s="250">
        <f>ROUND(E89*P89,2)</f>
        <v>0</v>
      </c>
      <c r="R89" s="252" t="s">
        <v>233</v>
      </c>
      <c r="S89" s="252" t="s">
        <v>149</v>
      </c>
      <c r="T89" s="253" t="s">
        <v>149</v>
      </c>
      <c r="U89" s="224">
        <v>0</v>
      </c>
      <c r="V89" s="224">
        <f>ROUND(E89*U89,2)</f>
        <v>0</v>
      </c>
      <c r="W89" s="224"/>
      <c r="X89" s="224" t="s">
        <v>234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235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47">
        <v>55</v>
      </c>
      <c r="B90" s="248" t="s">
        <v>474</v>
      </c>
      <c r="C90" s="261" t="s">
        <v>475</v>
      </c>
      <c r="D90" s="249" t="s">
        <v>147</v>
      </c>
      <c r="E90" s="250">
        <v>3</v>
      </c>
      <c r="F90" s="251"/>
      <c r="G90" s="252">
        <f>ROUND(E90*F90,2)</f>
        <v>0</v>
      </c>
      <c r="H90" s="251"/>
      <c r="I90" s="252">
        <f>ROUND(E90*H90,2)</f>
        <v>0</v>
      </c>
      <c r="J90" s="251"/>
      <c r="K90" s="252">
        <f>ROUND(E90*J90,2)</f>
        <v>0</v>
      </c>
      <c r="L90" s="252">
        <v>21</v>
      </c>
      <c r="M90" s="252">
        <f>G90*(1+L90/100)</f>
        <v>0</v>
      </c>
      <c r="N90" s="250">
        <v>5.0819999999999997E-2</v>
      </c>
      <c r="O90" s="250">
        <f>ROUND(E90*N90,2)</f>
        <v>0.15</v>
      </c>
      <c r="P90" s="250">
        <v>0</v>
      </c>
      <c r="Q90" s="250">
        <f>ROUND(E90*P90,2)</f>
        <v>0</v>
      </c>
      <c r="R90" s="252" t="s">
        <v>233</v>
      </c>
      <c r="S90" s="252" t="s">
        <v>149</v>
      </c>
      <c r="T90" s="253" t="s">
        <v>149</v>
      </c>
      <c r="U90" s="224">
        <v>0</v>
      </c>
      <c r="V90" s="224">
        <f>ROUND(E90*U90,2)</f>
        <v>0</v>
      </c>
      <c r="W90" s="224"/>
      <c r="X90" s="224" t="s">
        <v>234</v>
      </c>
      <c r="Y90" s="224" t="s">
        <v>151</v>
      </c>
      <c r="Z90" s="213"/>
      <c r="AA90" s="213"/>
      <c r="AB90" s="213"/>
      <c r="AC90" s="213"/>
      <c r="AD90" s="213"/>
      <c r="AE90" s="213"/>
      <c r="AF90" s="213"/>
      <c r="AG90" s="213" t="s">
        <v>235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1" x14ac:dyDescent="0.2">
      <c r="A91" s="237">
        <v>56</v>
      </c>
      <c r="B91" s="238" t="s">
        <v>476</v>
      </c>
      <c r="C91" s="258" t="s">
        <v>477</v>
      </c>
      <c r="D91" s="239" t="s">
        <v>147</v>
      </c>
      <c r="E91" s="240">
        <v>1</v>
      </c>
      <c r="F91" s="241"/>
      <c r="G91" s="242">
        <f>ROUND(E91*F91,2)</f>
        <v>0</v>
      </c>
      <c r="H91" s="241"/>
      <c r="I91" s="242">
        <f>ROUND(E91*H91,2)</f>
        <v>0</v>
      </c>
      <c r="J91" s="241"/>
      <c r="K91" s="242">
        <f>ROUND(E91*J91,2)</f>
        <v>0</v>
      </c>
      <c r="L91" s="242">
        <v>21</v>
      </c>
      <c r="M91" s="242">
        <f>G91*(1+L91/100)</f>
        <v>0</v>
      </c>
      <c r="N91" s="240">
        <v>6.5339999999999995E-2</v>
      </c>
      <c r="O91" s="240">
        <f>ROUND(E91*N91,2)</f>
        <v>7.0000000000000007E-2</v>
      </c>
      <c r="P91" s="240">
        <v>0</v>
      </c>
      <c r="Q91" s="240">
        <f>ROUND(E91*P91,2)</f>
        <v>0</v>
      </c>
      <c r="R91" s="242" t="s">
        <v>233</v>
      </c>
      <c r="S91" s="242" t="s">
        <v>149</v>
      </c>
      <c r="T91" s="243" t="s">
        <v>149</v>
      </c>
      <c r="U91" s="224">
        <v>0</v>
      </c>
      <c r="V91" s="224">
        <f>ROUND(E91*U91,2)</f>
        <v>0</v>
      </c>
      <c r="W91" s="224"/>
      <c r="X91" s="224" t="s">
        <v>234</v>
      </c>
      <c r="Y91" s="224" t="s">
        <v>151</v>
      </c>
      <c r="Z91" s="213"/>
      <c r="AA91" s="213"/>
      <c r="AB91" s="213"/>
      <c r="AC91" s="213"/>
      <c r="AD91" s="213"/>
      <c r="AE91" s="213"/>
      <c r="AF91" s="213"/>
      <c r="AG91" s="213" t="s">
        <v>235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>
        <v>57</v>
      </c>
      <c r="B92" s="221" t="s">
        <v>480</v>
      </c>
      <c r="C92" s="263" t="s">
        <v>481</v>
      </c>
      <c r="D92" s="222" t="s">
        <v>0</v>
      </c>
      <c r="E92" s="255"/>
      <c r="F92" s="225"/>
      <c r="G92" s="224">
        <f>ROUND(E92*F92,2)</f>
        <v>0</v>
      </c>
      <c r="H92" s="225"/>
      <c r="I92" s="224">
        <f>ROUND(E92*H92,2)</f>
        <v>0</v>
      </c>
      <c r="J92" s="225"/>
      <c r="K92" s="224">
        <f>ROUND(E92*J92,2)</f>
        <v>0</v>
      </c>
      <c r="L92" s="224">
        <v>21</v>
      </c>
      <c r="M92" s="224">
        <f>G92*(1+L92/100)</f>
        <v>0</v>
      </c>
      <c r="N92" s="223">
        <v>0</v>
      </c>
      <c r="O92" s="223">
        <f>ROUND(E92*N92,2)</f>
        <v>0</v>
      </c>
      <c r="P92" s="223">
        <v>0</v>
      </c>
      <c r="Q92" s="223">
        <f>ROUND(E92*P92,2)</f>
        <v>0</v>
      </c>
      <c r="R92" s="224" t="s">
        <v>177</v>
      </c>
      <c r="S92" s="224" t="s">
        <v>149</v>
      </c>
      <c r="T92" s="224" t="s">
        <v>149</v>
      </c>
      <c r="U92" s="224">
        <v>0</v>
      </c>
      <c r="V92" s="224">
        <f>ROUND(E92*U92,2)</f>
        <v>0</v>
      </c>
      <c r="W92" s="224"/>
      <c r="X92" s="224" t="s">
        <v>252</v>
      </c>
      <c r="Y92" s="224" t="s">
        <v>151</v>
      </c>
      <c r="Z92" s="213"/>
      <c r="AA92" s="213"/>
      <c r="AB92" s="213"/>
      <c r="AC92" s="213"/>
      <c r="AD92" s="213"/>
      <c r="AE92" s="213"/>
      <c r="AF92" s="213"/>
      <c r="AG92" s="213" t="s">
        <v>253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x14ac:dyDescent="0.2">
      <c r="A93" s="230" t="s">
        <v>143</v>
      </c>
      <c r="B93" s="231" t="s">
        <v>108</v>
      </c>
      <c r="C93" s="257" t="s">
        <v>109</v>
      </c>
      <c r="D93" s="232"/>
      <c r="E93" s="233"/>
      <c r="F93" s="234"/>
      <c r="G93" s="234">
        <f>SUMIF(AG94:AG97,"&lt;&gt;NOR",G94:G97)</f>
        <v>0</v>
      </c>
      <c r="H93" s="234"/>
      <c r="I93" s="234">
        <f>SUM(I94:I97)</f>
        <v>0</v>
      </c>
      <c r="J93" s="234"/>
      <c r="K93" s="234">
        <f>SUM(K94:K97)</f>
        <v>0</v>
      </c>
      <c r="L93" s="234"/>
      <c r="M93" s="234">
        <f>SUM(M94:M97)</f>
        <v>0</v>
      </c>
      <c r="N93" s="233"/>
      <c r="O93" s="233">
        <f>SUM(O94:O97)</f>
        <v>0.30000000000000004</v>
      </c>
      <c r="P93" s="233"/>
      <c r="Q93" s="233">
        <f>SUM(Q94:Q97)</f>
        <v>0</v>
      </c>
      <c r="R93" s="234"/>
      <c r="S93" s="234"/>
      <c r="T93" s="235"/>
      <c r="U93" s="229"/>
      <c r="V93" s="229">
        <f>SUM(V94:V97)</f>
        <v>120.4</v>
      </c>
      <c r="W93" s="229"/>
      <c r="X93" s="229"/>
      <c r="Y93" s="229"/>
      <c r="AG93" t="s">
        <v>144</v>
      </c>
    </row>
    <row r="94" spans="1:60" outlineLevel="1" x14ac:dyDescent="0.2">
      <c r="A94" s="247">
        <v>58</v>
      </c>
      <c r="B94" s="248" t="s">
        <v>332</v>
      </c>
      <c r="C94" s="261" t="s">
        <v>333</v>
      </c>
      <c r="D94" s="249" t="s">
        <v>334</v>
      </c>
      <c r="E94" s="250">
        <v>280</v>
      </c>
      <c r="F94" s="251"/>
      <c r="G94" s="252">
        <f>ROUND(E94*F94,2)</f>
        <v>0</v>
      </c>
      <c r="H94" s="251"/>
      <c r="I94" s="252">
        <f>ROUND(E94*H94,2)</f>
        <v>0</v>
      </c>
      <c r="J94" s="251"/>
      <c r="K94" s="252">
        <f>ROUND(E94*J94,2)</f>
        <v>0</v>
      </c>
      <c r="L94" s="252">
        <v>21</v>
      </c>
      <c r="M94" s="252">
        <f>G94*(1+L94/100)</f>
        <v>0</v>
      </c>
      <c r="N94" s="250">
        <v>6.0000000000000002E-5</v>
      </c>
      <c r="O94" s="250">
        <f>ROUND(E94*N94,2)</f>
        <v>0.02</v>
      </c>
      <c r="P94" s="250">
        <v>0</v>
      </c>
      <c r="Q94" s="250">
        <f>ROUND(E94*P94,2)</f>
        <v>0</v>
      </c>
      <c r="R94" s="252" t="s">
        <v>335</v>
      </c>
      <c r="S94" s="252" t="s">
        <v>149</v>
      </c>
      <c r="T94" s="253" t="s">
        <v>149</v>
      </c>
      <c r="U94" s="224">
        <v>0.43</v>
      </c>
      <c r="V94" s="224">
        <f>ROUND(E94*U94,2)</f>
        <v>120.4</v>
      </c>
      <c r="W94" s="224"/>
      <c r="X94" s="224" t="s">
        <v>150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152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37">
        <v>59</v>
      </c>
      <c r="B95" s="238" t="s">
        <v>336</v>
      </c>
      <c r="C95" s="258" t="s">
        <v>337</v>
      </c>
      <c r="D95" s="239" t="s">
        <v>334</v>
      </c>
      <c r="E95" s="240">
        <v>280</v>
      </c>
      <c r="F95" s="241"/>
      <c r="G95" s="242">
        <f>ROUND(E95*F95,2)</f>
        <v>0</v>
      </c>
      <c r="H95" s="241"/>
      <c r="I95" s="242">
        <f>ROUND(E95*H95,2)</f>
        <v>0</v>
      </c>
      <c r="J95" s="241"/>
      <c r="K95" s="242">
        <f>ROUND(E95*J95,2)</f>
        <v>0</v>
      </c>
      <c r="L95" s="242">
        <v>21</v>
      </c>
      <c r="M95" s="242">
        <f>G95*(1+L95/100)</f>
        <v>0</v>
      </c>
      <c r="N95" s="240">
        <v>1E-3</v>
      </c>
      <c r="O95" s="240">
        <f>ROUND(E95*N95,2)</f>
        <v>0.28000000000000003</v>
      </c>
      <c r="P95" s="240">
        <v>0</v>
      </c>
      <c r="Q95" s="240">
        <f>ROUND(E95*P95,2)</f>
        <v>0</v>
      </c>
      <c r="R95" s="242" t="s">
        <v>233</v>
      </c>
      <c r="S95" s="242" t="s">
        <v>149</v>
      </c>
      <c r="T95" s="243" t="s">
        <v>149</v>
      </c>
      <c r="U95" s="224">
        <v>0</v>
      </c>
      <c r="V95" s="224">
        <f>ROUND(E95*U95,2)</f>
        <v>0</v>
      </c>
      <c r="W95" s="224"/>
      <c r="X95" s="224" t="s">
        <v>234</v>
      </c>
      <c r="Y95" s="224" t="s">
        <v>151</v>
      </c>
      <c r="Z95" s="213"/>
      <c r="AA95" s="213"/>
      <c r="AB95" s="213"/>
      <c r="AC95" s="213"/>
      <c r="AD95" s="213"/>
      <c r="AE95" s="213"/>
      <c r="AF95" s="213"/>
      <c r="AG95" s="213" t="s">
        <v>235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>
        <v>60</v>
      </c>
      <c r="B96" s="221" t="s">
        <v>338</v>
      </c>
      <c r="C96" s="263" t="s">
        <v>339</v>
      </c>
      <c r="D96" s="222" t="s">
        <v>0</v>
      </c>
      <c r="E96" s="255"/>
      <c r="F96" s="225"/>
      <c r="G96" s="224">
        <f>ROUND(E96*F96,2)</f>
        <v>0</v>
      </c>
      <c r="H96" s="225"/>
      <c r="I96" s="224">
        <f>ROUND(E96*H96,2)</f>
        <v>0</v>
      </c>
      <c r="J96" s="225"/>
      <c r="K96" s="224">
        <f>ROUND(E96*J96,2)</f>
        <v>0</v>
      </c>
      <c r="L96" s="224">
        <v>21</v>
      </c>
      <c r="M96" s="224">
        <f>G96*(1+L96/100)</f>
        <v>0</v>
      </c>
      <c r="N96" s="223">
        <v>0</v>
      </c>
      <c r="O96" s="223">
        <f>ROUND(E96*N96,2)</f>
        <v>0</v>
      </c>
      <c r="P96" s="223">
        <v>0</v>
      </c>
      <c r="Q96" s="223">
        <f>ROUND(E96*P96,2)</f>
        <v>0</v>
      </c>
      <c r="R96" s="224" t="s">
        <v>335</v>
      </c>
      <c r="S96" s="224" t="s">
        <v>149</v>
      </c>
      <c r="T96" s="224" t="s">
        <v>149</v>
      </c>
      <c r="U96" s="224">
        <v>0</v>
      </c>
      <c r="V96" s="224">
        <f>ROUND(E96*U96,2)</f>
        <v>0</v>
      </c>
      <c r="W96" s="224"/>
      <c r="X96" s="224" t="s">
        <v>252</v>
      </c>
      <c r="Y96" s="224" t="s">
        <v>151</v>
      </c>
      <c r="Z96" s="213"/>
      <c r="AA96" s="213"/>
      <c r="AB96" s="213"/>
      <c r="AC96" s="213"/>
      <c r="AD96" s="213"/>
      <c r="AE96" s="213"/>
      <c r="AF96" s="213"/>
      <c r="AG96" s="213" t="s">
        <v>340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64" t="s">
        <v>254</v>
      </c>
      <c r="D97" s="256"/>
      <c r="E97" s="256"/>
      <c r="F97" s="256"/>
      <c r="G97" s="25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154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">
      <c r="A98" s="230" t="s">
        <v>143</v>
      </c>
      <c r="B98" s="231" t="s">
        <v>110</v>
      </c>
      <c r="C98" s="257" t="s">
        <v>111</v>
      </c>
      <c r="D98" s="232"/>
      <c r="E98" s="233"/>
      <c r="F98" s="234"/>
      <c r="G98" s="234">
        <f>SUMIF(AG99:AG99,"&lt;&gt;NOR",G99:G99)</f>
        <v>0</v>
      </c>
      <c r="H98" s="234"/>
      <c r="I98" s="234">
        <f>SUM(I99:I99)</f>
        <v>0</v>
      </c>
      <c r="J98" s="234"/>
      <c r="K98" s="234">
        <f>SUM(K99:K99)</f>
        <v>0</v>
      </c>
      <c r="L98" s="234"/>
      <c r="M98" s="234">
        <f>SUM(M99:M99)</f>
        <v>0</v>
      </c>
      <c r="N98" s="233"/>
      <c r="O98" s="233">
        <f>SUM(O99:O99)</f>
        <v>0.03</v>
      </c>
      <c r="P98" s="233"/>
      <c r="Q98" s="233">
        <f>SUM(Q99:Q99)</f>
        <v>0</v>
      </c>
      <c r="R98" s="234"/>
      <c r="S98" s="234"/>
      <c r="T98" s="235"/>
      <c r="U98" s="229"/>
      <c r="V98" s="229">
        <f>SUM(V99:V99)</f>
        <v>19.57</v>
      </c>
      <c r="W98" s="229"/>
      <c r="X98" s="229"/>
      <c r="Y98" s="229"/>
      <c r="AG98" t="s">
        <v>144</v>
      </c>
    </row>
    <row r="99" spans="1:60" ht="22.5" outlineLevel="1" x14ac:dyDescent="0.2">
      <c r="A99" s="247">
        <v>61</v>
      </c>
      <c r="B99" s="248" t="s">
        <v>482</v>
      </c>
      <c r="C99" s="261" t="s">
        <v>483</v>
      </c>
      <c r="D99" s="249" t="s">
        <v>161</v>
      </c>
      <c r="E99" s="250">
        <v>192</v>
      </c>
      <c r="F99" s="251"/>
      <c r="G99" s="252">
        <f>ROUND(E99*F99,2)</f>
        <v>0</v>
      </c>
      <c r="H99" s="251"/>
      <c r="I99" s="252">
        <f>ROUND(E99*H99,2)</f>
        <v>0</v>
      </c>
      <c r="J99" s="251"/>
      <c r="K99" s="252">
        <f>ROUND(E99*J99,2)</f>
        <v>0</v>
      </c>
      <c r="L99" s="252">
        <v>21</v>
      </c>
      <c r="M99" s="252">
        <f>G99*(1+L99/100)</f>
        <v>0</v>
      </c>
      <c r="N99" s="250">
        <v>1.3999999999999999E-4</v>
      </c>
      <c r="O99" s="250">
        <f>ROUND(E99*N99,2)</f>
        <v>0.03</v>
      </c>
      <c r="P99" s="250">
        <v>0</v>
      </c>
      <c r="Q99" s="250">
        <f>ROUND(E99*P99,2)</f>
        <v>0</v>
      </c>
      <c r="R99" s="252" t="s">
        <v>484</v>
      </c>
      <c r="S99" s="252" t="s">
        <v>149</v>
      </c>
      <c r="T99" s="253" t="s">
        <v>149</v>
      </c>
      <c r="U99" s="224">
        <v>0.10191</v>
      </c>
      <c r="V99" s="224">
        <f>ROUND(E99*U99,2)</f>
        <v>19.57</v>
      </c>
      <c r="W99" s="224"/>
      <c r="X99" s="224" t="s">
        <v>150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">
      <c r="A100" s="230" t="s">
        <v>143</v>
      </c>
      <c r="B100" s="231" t="s">
        <v>112</v>
      </c>
      <c r="C100" s="257" t="s">
        <v>93</v>
      </c>
      <c r="D100" s="232"/>
      <c r="E100" s="233"/>
      <c r="F100" s="234"/>
      <c r="G100" s="234">
        <f>SUMIF(AG101:AG115,"&lt;&gt;NOR",G101:G115)</f>
        <v>0</v>
      </c>
      <c r="H100" s="234"/>
      <c r="I100" s="234">
        <f>SUM(I101:I115)</f>
        <v>0</v>
      </c>
      <c r="J100" s="234"/>
      <c r="K100" s="234">
        <f>SUM(K101:K115)</f>
        <v>0</v>
      </c>
      <c r="L100" s="234"/>
      <c r="M100" s="234">
        <f>SUM(M101:M115)</f>
        <v>0</v>
      </c>
      <c r="N100" s="233"/>
      <c r="O100" s="233">
        <f>SUM(O101:O115)</f>
        <v>0</v>
      </c>
      <c r="P100" s="233"/>
      <c r="Q100" s="233">
        <f>SUM(Q101:Q115)</f>
        <v>0</v>
      </c>
      <c r="R100" s="234"/>
      <c r="S100" s="234"/>
      <c r="T100" s="235"/>
      <c r="U100" s="229"/>
      <c r="V100" s="229">
        <f>SUM(V101:V115)</f>
        <v>37.940000000000005</v>
      </c>
      <c r="W100" s="229"/>
      <c r="X100" s="229"/>
      <c r="Y100" s="229"/>
      <c r="AG100" t="s">
        <v>144</v>
      </c>
    </row>
    <row r="101" spans="1:60" outlineLevel="1" x14ac:dyDescent="0.2">
      <c r="A101" s="237">
        <v>62</v>
      </c>
      <c r="B101" s="238" t="s">
        <v>343</v>
      </c>
      <c r="C101" s="258" t="s">
        <v>485</v>
      </c>
      <c r="D101" s="239" t="s">
        <v>201</v>
      </c>
      <c r="E101" s="240">
        <v>0.38400000000000001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2" t="s">
        <v>188</v>
      </c>
      <c r="S101" s="242" t="s">
        <v>149</v>
      </c>
      <c r="T101" s="243" t="s">
        <v>149</v>
      </c>
      <c r="U101" s="224">
        <v>0</v>
      </c>
      <c r="V101" s="224">
        <f>ROUND(E101*U101,2)</f>
        <v>0</v>
      </c>
      <c r="W101" s="224"/>
      <c r="X101" s="224" t="s">
        <v>150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152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62" t="s">
        <v>345</v>
      </c>
      <c r="D102" s="254"/>
      <c r="E102" s="254"/>
      <c r="F102" s="254"/>
      <c r="G102" s="25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165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47">
        <v>63</v>
      </c>
      <c r="B103" s="248" t="s">
        <v>486</v>
      </c>
      <c r="C103" s="261" t="s">
        <v>487</v>
      </c>
      <c r="D103" s="249" t="s">
        <v>201</v>
      </c>
      <c r="E103" s="250">
        <v>6.4490699999999999</v>
      </c>
      <c r="F103" s="251"/>
      <c r="G103" s="252">
        <f>ROUND(E103*F103,2)</f>
        <v>0</v>
      </c>
      <c r="H103" s="251"/>
      <c r="I103" s="252">
        <f>ROUND(E103*H103,2)</f>
        <v>0</v>
      </c>
      <c r="J103" s="251"/>
      <c r="K103" s="252">
        <f>ROUND(E103*J103,2)</f>
        <v>0</v>
      </c>
      <c r="L103" s="252">
        <v>21</v>
      </c>
      <c r="M103" s="252">
        <f>G103*(1+L103/100)</f>
        <v>0</v>
      </c>
      <c r="N103" s="250">
        <v>0</v>
      </c>
      <c r="O103" s="250">
        <f>ROUND(E103*N103,2)</f>
        <v>0</v>
      </c>
      <c r="P103" s="250">
        <v>0</v>
      </c>
      <c r="Q103" s="250">
        <f>ROUND(E103*P103,2)</f>
        <v>0</v>
      </c>
      <c r="R103" s="252"/>
      <c r="S103" s="252" t="s">
        <v>149</v>
      </c>
      <c r="T103" s="253" t="s">
        <v>149</v>
      </c>
      <c r="U103" s="224">
        <v>0.26500000000000001</v>
      </c>
      <c r="V103" s="224">
        <f>ROUND(E103*U103,2)</f>
        <v>1.71</v>
      </c>
      <c r="W103" s="224"/>
      <c r="X103" s="224" t="s">
        <v>353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354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47">
        <v>64</v>
      </c>
      <c r="B104" s="248" t="s">
        <v>488</v>
      </c>
      <c r="C104" s="261" t="s">
        <v>489</v>
      </c>
      <c r="D104" s="249" t="s">
        <v>201</v>
      </c>
      <c r="E104" s="250">
        <v>6.4490699999999999</v>
      </c>
      <c r="F104" s="251"/>
      <c r="G104" s="252">
        <f>ROUND(E104*F104,2)</f>
        <v>0</v>
      </c>
      <c r="H104" s="251"/>
      <c r="I104" s="252">
        <f>ROUND(E104*H104,2)</f>
        <v>0</v>
      </c>
      <c r="J104" s="251"/>
      <c r="K104" s="252">
        <f>ROUND(E104*J104,2)</f>
        <v>0</v>
      </c>
      <c r="L104" s="252">
        <v>21</v>
      </c>
      <c r="M104" s="252">
        <f>G104*(1+L104/100)</f>
        <v>0</v>
      </c>
      <c r="N104" s="250">
        <v>0</v>
      </c>
      <c r="O104" s="250">
        <f>ROUND(E104*N104,2)</f>
        <v>0</v>
      </c>
      <c r="P104" s="250">
        <v>0</v>
      </c>
      <c r="Q104" s="250">
        <f>ROUND(E104*P104,2)</f>
        <v>0</v>
      </c>
      <c r="R104" s="252" t="s">
        <v>188</v>
      </c>
      <c r="S104" s="252" t="s">
        <v>149</v>
      </c>
      <c r="T104" s="253" t="s">
        <v>149</v>
      </c>
      <c r="U104" s="224">
        <v>2.0089999999999999</v>
      </c>
      <c r="V104" s="224">
        <f>ROUND(E104*U104,2)</f>
        <v>12.96</v>
      </c>
      <c r="W104" s="224"/>
      <c r="X104" s="224" t="s">
        <v>353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354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1" x14ac:dyDescent="0.2">
      <c r="A105" s="247">
        <v>65</v>
      </c>
      <c r="B105" s="248" t="s">
        <v>490</v>
      </c>
      <c r="C105" s="261" t="s">
        <v>491</v>
      </c>
      <c r="D105" s="249" t="s">
        <v>201</v>
      </c>
      <c r="E105" s="250">
        <v>6.4490699999999999</v>
      </c>
      <c r="F105" s="251"/>
      <c r="G105" s="252">
        <f>ROUND(E105*F105,2)</f>
        <v>0</v>
      </c>
      <c r="H105" s="251"/>
      <c r="I105" s="252">
        <f>ROUND(E105*H105,2)</f>
        <v>0</v>
      </c>
      <c r="J105" s="251"/>
      <c r="K105" s="252">
        <f>ROUND(E105*J105,2)</f>
        <v>0</v>
      </c>
      <c r="L105" s="252">
        <v>21</v>
      </c>
      <c r="M105" s="252">
        <f>G105*(1+L105/100)</f>
        <v>0</v>
      </c>
      <c r="N105" s="250">
        <v>0</v>
      </c>
      <c r="O105" s="250">
        <f>ROUND(E105*N105,2)</f>
        <v>0</v>
      </c>
      <c r="P105" s="250">
        <v>0</v>
      </c>
      <c r="Q105" s="250">
        <f>ROUND(E105*P105,2)</f>
        <v>0</v>
      </c>
      <c r="R105" s="252" t="s">
        <v>188</v>
      </c>
      <c r="S105" s="252" t="s">
        <v>149</v>
      </c>
      <c r="T105" s="253" t="s">
        <v>149</v>
      </c>
      <c r="U105" s="224">
        <v>0.95899999999999996</v>
      </c>
      <c r="V105" s="224">
        <f>ROUND(E105*U105,2)</f>
        <v>6.18</v>
      </c>
      <c r="W105" s="224"/>
      <c r="X105" s="224" t="s">
        <v>353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354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37">
        <v>66</v>
      </c>
      <c r="B106" s="238" t="s">
        <v>492</v>
      </c>
      <c r="C106" s="258" t="s">
        <v>356</v>
      </c>
      <c r="D106" s="239" t="s">
        <v>201</v>
      </c>
      <c r="E106" s="240">
        <v>6.4490699999999999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2" t="s">
        <v>188</v>
      </c>
      <c r="S106" s="242" t="s">
        <v>149</v>
      </c>
      <c r="T106" s="243" t="s">
        <v>149</v>
      </c>
      <c r="U106" s="224">
        <v>0.49</v>
      </c>
      <c r="V106" s="224">
        <f>ROUND(E106*U106,2)</f>
        <v>3.16</v>
      </c>
      <c r="W106" s="224"/>
      <c r="X106" s="224" t="s">
        <v>353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354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">
      <c r="A107" s="220"/>
      <c r="B107" s="221"/>
      <c r="C107" s="262" t="s">
        <v>358</v>
      </c>
      <c r="D107" s="254"/>
      <c r="E107" s="254"/>
      <c r="F107" s="254"/>
      <c r="G107" s="25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165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47">
        <v>67</v>
      </c>
      <c r="B108" s="248" t="s">
        <v>493</v>
      </c>
      <c r="C108" s="261" t="s">
        <v>361</v>
      </c>
      <c r="D108" s="249" t="s">
        <v>201</v>
      </c>
      <c r="E108" s="250">
        <v>6.4490699999999999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0</v>
      </c>
      <c r="O108" s="250">
        <f>ROUND(E108*N108,2)</f>
        <v>0</v>
      </c>
      <c r="P108" s="250">
        <v>0</v>
      </c>
      <c r="Q108" s="250">
        <f>ROUND(E108*P108,2)</f>
        <v>0</v>
      </c>
      <c r="R108" s="252" t="s">
        <v>188</v>
      </c>
      <c r="S108" s="252" t="s">
        <v>149</v>
      </c>
      <c r="T108" s="253" t="s">
        <v>149</v>
      </c>
      <c r="U108" s="224">
        <v>0</v>
      </c>
      <c r="V108" s="224">
        <f>ROUND(E108*U108,2)</f>
        <v>0</v>
      </c>
      <c r="W108" s="224"/>
      <c r="X108" s="224" t="s">
        <v>353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354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47">
        <v>68</v>
      </c>
      <c r="B109" s="248" t="s">
        <v>362</v>
      </c>
      <c r="C109" s="261" t="s">
        <v>363</v>
      </c>
      <c r="D109" s="249" t="s">
        <v>201</v>
      </c>
      <c r="E109" s="250">
        <v>6.4490699999999999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0</v>
      </c>
      <c r="O109" s="250">
        <f>ROUND(E109*N109,2)</f>
        <v>0</v>
      </c>
      <c r="P109" s="250">
        <v>0</v>
      </c>
      <c r="Q109" s="250">
        <f>ROUND(E109*P109,2)</f>
        <v>0</v>
      </c>
      <c r="R109" s="252" t="s">
        <v>188</v>
      </c>
      <c r="S109" s="252" t="s">
        <v>149</v>
      </c>
      <c r="T109" s="253" t="s">
        <v>149</v>
      </c>
      <c r="U109" s="224">
        <v>0.94199999999999995</v>
      </c>
      <c r="V109" s="224">
        <f>ROUND(E109*U109,2)</f>
        <v>6.08</v>
      </c>
      <c r="W109" s="224"/>
      <c r="X109" s="224" t="s">
        <v>353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354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2.5" outlineLevel="1" x14ac:dyDescent="0.2">
      <c r="A110" s="247">
        <v>69</v>
      </c>
      <c r="B110" s="248" t="s">
        <v>364</v>
      </c>
      <c r="C110" s="261" t="s">
        <v>365</v>
      </c>
      <c r="D110" s="249" t="s">
        <v>201</v>
      </c>
      <c r="E110" s="250">
        <v>6.4490699999999999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0</v>
      </c>
      <c r="O110" s="250">
        <f>ROUND(E110*N110,2)</f>
        <v>0</v>
      </c>
      <c r="P110" s="250">
        <v>0</v>
      </c>
      <c r="Q110" s="250">
        <f>ROUND(E110*P110,2)</f>
        <v>0</v>
      </c>
      <c r="R110" s="252" t="s">
        <v>188</v>
      </c>
      <c r="S110" s="252" t="s">
        <v>149</v>
      </c>
      <c r="T110" s="253" t="s">
        <v>149</v>
      </c>
      <c r="U110" s="224">
        <v>0.105</v>
      </c>
      <c r="V110" s="224">
        <f>ROUND(E110*U110,2)</f>
        <v>0.68</v>
      </c>
      <c r="W110" s="224"/>
      <c r="X110" s="224" t="s">
        <v>353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354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37">
        <v>70</v>
      </c>
      <c r="B111" s="238" t="s">
        <v>366</v>
      </c>
      <c r="C111" s="258" t="s">
        <v>367</v>
      </c>
      <c r="D111" s="239" t="s">
        <v>201</v>
      </c>
      <c r="E111" s="240">
        <v>6.4490699999999999</v>
      </c>
      <c r="F111" s="241"/>
      <c r="G111" s="242">
        <f>ROUND(E111*F111,2)</f>
        <v>0</v>
      </c>
      <c r="H111" s="241"/>
      <c r="I111" s="242">
        <f>ROUND(E111*H111,2)</f>
        <v>0</v>
      </c>
      <c r="J111" s="241"/>
      <c r="K111" s="242">
        <f>ROUND(E111*J111,2)</f>
        <v>0</v>
      </c>
      <c r="L111" s="242">
        <v>21</v>
      </c>
      <c r="M111" s="242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2" t="s">
        <v>368</v>
      </c>
      <c r="S111" s="242" t="s">
        <v>149</v>
      </c>
      <c r="T111" s="243" t="s">
        <v>149</v>
      </c>
      <c r="U111" s="224">
        <v>0.752</v>
      </c>
      <c r="V111" s="224">
        <f>ROUND(E111*U111,2)</f>
        <v>4.8499999999999996</v>
      </c>
      <c r="W111" s="224"/>
      <c r="X111" s="224" t="s">
        <v>353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354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0"/>
      <c r="B112" s="221"/>
      <c r="C112" s="259" t="s">
        <v>369</v>
      </c>
      <c r="D112" s="244"/>
      <c r="E112" s="244"/>
      <c r="F112" s="244"/>
      <c r="G112" s="24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154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45" t="str">
        <f>C112</f>
        <v>nebo vybouraných hmot nošením nebo přehazováním k místu nakládky přístupnému normálním dopravním prostředkům do 10 m,</v>
      </c>
      <c r="BB112" s="213"/>
      <c r="BC112" s="213"/>
      <c r="BD112" s="213"/>
      <c r="BE112" s="213"/>
      <c r="BF112" s="213"/>
      <c r="BG112" s="213"/>
      <c r="BH112" s="213"/>
    </row>
    <row r="113" spans="1:60" ht="22.5" outlineLevel="2" x14ac:dyDescent="0.2">
      <c r="A113" s="220"/>
      <c r="B113" s="221"/>
      <c r="C113" s="260" t="s">
        <v>370</v>
      </c>
      <c r="D113" s="246"/>
      <c r="E113" s="246"/>
      <c r="F113" s="246"/>
      <c r="G113" s="246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165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45" t="str">
        <f>C113</f>
        <v>S naložením suti nebo vybouraných hmot do dopravního prostředku a na jejich vyložením, popřípadě přeložením na normální dopravní prostředek.</v>
      </c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37">
        <v>71</v>
      </c>
      <c r="B114" s="238" t="s">
        <v>371</v>
      </c>
      <c r="C114" s="258" t="s">
        <v>372</v>
      </c>
      <c r="D114" s="239" t="s">
        <v>201</v>
      </c>
      <c r="E114" s="240">
        <v>6.4490699999999999</v>
      </c>
      <c r="F114" s="241"/>
      <c r="G114" s="242">
        <f>ROUND(E114*F114,2)</f>
        <v>0</v>
      </c>
      <c r="H114" s="241"/>
      <c r="I114" s="242">
        <f>ROUND(E114*H114,2)</f>
        <v>0</v>
      </c>
      <c r="J114" s="241"/>
      <c r="K114" s="242">
        <f>ROUND(E114*J114,2)</f>
        <v>0</v>
      </c>
      <c r="L114" s="242">
        <v>21</v>
      </c>
      <c r="M114" s="242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2" t="s">
        <v>368</v>
      </c>
      <c r="S114" s="242" t="s">
        <v>149</v>
      </c>
      <c r="T114" s="243" t="s">
        <v>149</v>
      </c>
      <c r="U114" s="224">
        <v>0.36</v>
      </c>
      <c r="V114" s="224">
        <f>ROUND(E114*U114,2)</f>
        <v>2.3199999999999998</v>
      </c>
      <c r="W114" s="224"/>
      <c r="X114" s="224" t="s">
        <v>353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354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">
      <c r="A115" s="220"/>
      <c r="B115" s="221"/>
      <c r="C115" s="259" t="s">
        <v>369</v>
      </c>
      <c r="D115" s="244"/>
      <c r="E115" s="244"/>
      <c r="F115" s="244"/>
      <c r="G115" s="24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154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45" t="str">
        <f>C115</f>
        <v>nebo vybouraných hmot nošením nebo přehazováním k místu nakládky přístupnému normálním dopravním prostředkům do 10 m,</v>
      </c>
      <c r="BB115" s="213"/>
      <c r="BC115" s="213"/>
      <c r="BD115" s="213"/>
      <c r="BE115" s="213"/>
      <c r="BF115" s="213"/>
      <c r="BG115" s="213"/>
      <c r="BH115" s="213"/>
    </row>
    <row r="116" spans="1:60" x14ac:dyDescent="0.2">
      <c r="A116" s="230" t="s">
        <v>143</v>
      </c>
      <c r="B116" s="231" t="s">
        <v>114</v>
      </c>
      <c r="C116" s="257" t="s">
        <v>27</v>
      </c>
      <c r="D116" s="232"/>
      <c r="E116" s="233"/>
      <c r="F116" s="234"/>
      <c r="G116" s="234">
        <f>SUMIF(AG117:AG125,"&lt;&gt;NOR",G117:G125)</f>
        <v>0</v>
      </c>
      <c r="H116" s="234"/>
      <c r="I116" s="234">
        <f>SUM(I117:I125)</f>
        <v>0</v>
      </c>
      <c r="J116" s="234"/>
      <c r="K116" s="234">
        <f>SUM(K117:K125)</f>
        <v>0</v>
      </c>
      <c r="L116" s="234"/>
      <c r="M116" s="234">
        <f>SUM(M117:M125)</f>
        <v>0</v>
      </c>
      <c r="N116" s="233"/>
      <c r="O116" s="233">
        <f>SUM(O117:O125)</f>
        <v>0</v>
      </c>
      <c r="P116" s="233"/>
      <c r="Q116" s="233">
        <f>SUM(Q117:Q125)</f>
        <v>0</v>
      </c>
      <c r="R116" s="234"/>
      <c r="S116" s="234"/>
      <c r="T116" s="235"/>
      <c r="U116" s="229"/>
      <c r="V116" s="229">
        <f>SUM(V117:V125)</f>
        <v>0</v>
      </c>
      <c r="W116" s="229"/>
      <c r="X116" s="229"/>
      <c r="Y116" s="229"/>
      <c r="AG116" t="s">
        <v>144</v>
      </c>
    </row>
    <row r="117" spans="1:60" outlineLevel="1" x14ac:dyDescent="0.2">
      <c r="A117" s="247">
        <v>72</v>
      </c>
      <c r="B117" s="248" t="s">
        <v>373</v>
      </c>
      <c r="C117" s="261" t="s">
        <v>374</v>
      </c>
      <c r="D117" s="249" t="s">
        <v>210</v>
      </c>
      <c r="E117" s="250">
        <v>1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0</v>
      </c>
      <c r="O117" s="250">
        <f>ROUND(E117*N117,2)</f>
        <v>0</v>
      </c>
      <c r="P117" s="250">
        <v>0</v>
      </c>
      <c r="Q117" s="250">
        <f>ROUND(E117*P117,2)</f>
        <v>0</v>
      </c>
      <c r="R117" s="252"/>
      <c r="S117" s="252" t="s">
        <v>206</v>
      </c>
      <c r="T117" s="253" t="s">
        <v>207</v>
      </c>
      <c r="U117" s="224">
        <v>0</v>
      </c>
      <c r="V117" s="224">
        <f>ROUND(E117*U117,2)</f>
        <v>0</v>
      </c>
      <c r="W117" s="224"/>
      <c r="X117" s="224" t="s">
        <v>150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152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47">
        <v>73</v>
      </c>
      <c r="B118" s="248" t="s">
        <v>375</v>
      </c>
      <c r="C118" s="261" t="s">
        <v>376</v>
      </c>
      <c r="D118" s="249" t="s">
        <v>377</v>
      </c>
      <c r="E118" s="250">
        <v>1</v>
      </c>
      <c r="F118" s="251"/>
      <c r="G118" s="252">
        <f>ROUND(E118*F118,2)</f>
        <v>0</v>
      </c>
      <c r="H118" s="251"/>
      <c r="I118" s="252">
        <f>ROUND(E118*H118,2)</f>
        <v>0</v>
      </c>
      <c r="J118" s="251"/>
      <c r="K118" s="252">
        <f>ROUND(E118*J118,2)</f>
        <v>0</v>
      </c>
      <c r="L118" s="252">
        <v>21</v>
      </c>
      <c r="M118" s="252">
        <f>G118*(1+L118/100)</f>
        <v>0</v>
      </c>
      <c r="N118" s="250">
        <v>0</v>
      </c>
      <c r="O118" s="250">
        <f>ROUND(E118*N118,2)</f>
        <v>0</v>
      </c>
      <c r="P118" s="250">
        <v>0</v>
      </c>
      <c r="Q118" s="250">
        <f>ROUND(E118*P118,2)</f>
        <v>0</v>
      </c>
      <c r="R118" s="252"/>
      <c r="S118" s="252" t="s">
        <v>149</v>
      </c>
      <c r="T118" s="253" t="s">
        <v>207</v>
      </c>
      <c r="U118" s="224">
        <v>0</v>
      </c>
      <c r="V118" s="224">
        <f>ROUND(E118*U118,2)</f>
        <v>0</v>
      </c>
      <c r="W118" s="224"/>
      <c r="X118" s="224" t="s">
        <v>378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379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47">
        <v>74</v>
      </c>
      <c r="B119" s="248" t="s">
        <v>380</v>
      </c>
      <c r="C119" s="261" t="s">
        <v>381</v>
      </c>
      <c r="D119" s="249" t="s">
        <v>377</v>
      </c>
      <c r="E119" s="250">
        <v>1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0</v>
      </c>
      <c r="O119" s="250">
        <f>ROUND(E119*N119,2)</f>
        <v>0</v>
      </c>
      <c r="P119" s="250">
        <v>0</v>
      </c>
      <c r="Q119" s="250">
        <f>ROUND(E119*P119,2)</f>
        <v>0</v>
      </c>
      <c r="R119" s="252"/>
      <c r="S119" s="252" t="s">
        <v>149</v>
      </c>
      <c r="T119" s="253" t="s">
        <v>207</v>
      </c>
      <c r="U119" s="224">
        <v>0</v>
      </c>
      <c r="V119" s="224">
        <f>ROUND(E119*U119,2)</f>
        <v>0</v>
      </c>
      <c r="W119" s="224"/>
      <c r="X119" s="224" t="s">
        <v>378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379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37">
        <v>75</v>
      </c>
      <c r="B120" s="238" t="s">
        <v>382</v>
      </c>
      <c r="C120" s="258" t="s">
        <v>383</v>
      </c>
      <c r="D120" s="239" t="s">
        <v>377</v>
      </c>
      <c r="E120" s="240">
        <v>1</v>
      </c>
      <c r="F120" s="241"/>
      <c r="G120" s="242">
        <f>ROUND(E120*F120,2)</f>
        <v>0</v>
      </c>
      <c r="H120" s="241"/>
      <c r="I120" s="242">
        <f>ROUND(E120*H120,2)</f>
        <v>0</v>
      </c>
      <c r="J120" s="241"/>
      <c r="K120" s="242">
        <f>ROUND(E120*J120,2)</f>
        <v>0</v>
      </c>
      <c r="L120" s="242">
        <v>21</v>
      </c>
      <c r="M120" s="242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2"/>
      <c r="S120" s="242" t="s">
        <v>149</v>
      </c>
      <c r="T120" s="243" t="s">
        <v>207</v>
      </c>
      <c r="U120" s="224">
        <v>0</v>
      </c>
      <c r="V120" s="224">
        <f>ROUND(E120*U120,2)</f>
        <v>0</v>
      </c>
      <c r="W120" s="224"/>
      <c r="X120" s="224" t="s">
        <v>378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379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">
      <c r="A121" s="220"/>
      <c r="B121" s="221"/>
      <c r="C121" s="262" t="s">
        <v>384</v>
      </c>
      <c r="D121" s="254"/>
      <c r="E121" s="254"/>
      <c r="F121" s="254"/>
      <c r="G121" s="25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165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45" t="str">
        <f>C121</f>
        <v>Náklady na vyhotovení dokumentace skutečného provedení stavby a její předání objednateli v požadované formě a požadovaném počtu.</v>
      </c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47">
        <v>76</v>
      </c>
      <c r="B122" s="248" t="s">
        <v>385</v>
      </c>
      <c r="C122" s="261" t="s">
        <v>386</v>
      </c>
      <c r="D122" s="249" t="s">
        <v>377</v>
      </c>
      <c r="E122" s="250">
        <v>1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0</v>
      </c>
      <c r="O122" s="250">
        <f>ROUND(E122*N122,2)</f>
        <v>0</v>
      </c>
      <c r="P122" s="250">
        <v>0</v>
      </c>
      <c r="Q122" s="250">
        <f>ROUND(E122*P122,2)</f>
        <v>0</v>
      </c>
      <c r="R122" s="252"/>
      <c r="S122" s="252" t="s">
        <v>206</v>
      </c>
      <c r="T122" s="253" t="s">
        <v>207</v>
      </c>
      <c r="U122" s="224">
        <v>0</v>
      </c>
      <c r="V122" s="224">
        <f>ROUND(E122*U122,2)</f>
        <v>0</v>
      </c>
      <c r="W122" s="224"/>
      <c r="X122" s="224" t="s">
        <v>378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379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7">
        <v>77</v>
      </c>
      <c r="B123" s="238" t="s">
        <v>387</v>
      </c>
      <c r="C123" s="258" t="s">
        <v>388</v>
      </c>
      <c r="D123" s="239" t="s">
        <v>377</v>
      </c>
      <c r="E123" s="240">
        <v>1</v>
      </c>
      <c r="F123" s="241"/>
      <c r="G123" s="242">
        <f>ROUND(E123*F123,2)</f>
        <v>0</v>
      </c>
      <c r="H123" s="241"/>
      <c r="I123" s="242">
        <f>ROUND(E123*H123,2)</f>
        <v>0</v>
      </c>
      <c r="J123" s="241"/>
      <c r="K123" s="242">
        <f>ROUND(E123*J123,2)</f>
        <v>0</v>
      </c>
      <c r="L123" s="242">
        <v>21</v>
      </c>
      <c r="M123" s="242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2"/>
      <c r="S123" s="242" t="s">
        <v>206</v>
      </c>
      <c r="T123" s="243" t="s">
        <v>207</v>
      </c>
      <c r="U123" s="224">
        <v>0</v>
      </c>
      <c r="V123" s="224">
        <f>ROUND(E123*U123,2)</f>
        <v>0</v>
      </c>
      <c r="W123" s="224"/>
      <c r="X123" s="224" t="s">
        <v>378</v>
      </c>
      <c r="Y123" s="224" t="s">
        <v>151</v>
      </c>
      <c r="Z123" s="213"/>
      <c r="AA123" s="213"/>
      <c r="AB123" s="213"/>
      <c r="AC123" s="213"/>
      <c r="AD123" s="213"/>
      <c r="AE123" s="213"/>
      <c r="AF123" s="213"/>
      <c r="AG123" s="213" t="s">
        <v>389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0"/>
      <c r="B124" s="221"/>
      <c r="C124" s="262" t="s">
        <v>390</v>
      </c>
      <c r="D124" s="254"/>
      <c r="E124" s="254"/>
      <c r="F124" s="254"/>
      <c r="G124" s="25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165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7">
        <v>78</v>
      </c>
      <c r="B125" s="238" t="s">
        <v>391</v>
      </c>
      <c r="C125" s="258" t="s">
        <v>392</v>
      </c>
      <c r="D125" s="239" t="s">
        <v>377</v>
      </c>
      <c r="E125" s="240">
        <v>1</v>
      </c>
      <c r="F125" s="241"/>
      <c r="G125" s="242">
        <f>ROUND(E125*F125,2)</f>
        <v>0</v>
      </c>
      <c r="H125" s="241"/>
      <c r="I125" s="242">
        <f>ROUND(E125*H125,2)</f>
        <v>0</v>
      </c>
      <c r="J125" s="241"/>
      <c r="K125" s="242">
        <f>ROUND(E125*J125,2)</f>
        <v>0</v>
      </c>
      <c r="L125" s="242">
        <v>21</v>
      </c>
      <c r="M125" s="242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2"/>
      <c r="S125" s="242" t="s">
        <v>206</v>
      </c>
      <c r="T125" s="243" t="s">
        <v>207</v>
      </c>
      <c r="U125" s="224">
        <v>0</v>
      </c>
      <c r="V125" s="224">
        <f>ROUND(E125*U125,2)</f>
        <v>0</v>
      </c>
      <c r="W125" s="224"/>
      <c r="X125" s="224" t="s">
        <v>378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389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">
      <c r="A126" s="3"/>
      <c r="B126" s="4"/>
      <c r="C126" s="265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v>12</v>
      </c>
      <c r="AF126">
        <v>21</v>
      </c>
      <c r="AG126" t="s">
        <v>129</v>
      </c>
    </row>
    <row r="127" spans="1:60" x14ac:dyDescent="0.2">
      <c r="A127" s="216"/>
      <c r="B127" s="217" t="s">
        <v>29</v>
      </c>
      <c r="C127" s="266"/>
      <c r="D127" s="218"/>
      <c r="E127" s="219"/>
      <c r="F127" s="219"/>
      <c r="G127" s="236">
        <f>G8+G11+G15+G18+G27+G30+G33+G38+G64+G73+G93+G98+G100+G116</f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f>SUMIF(L7:L125,AE126,G7:G125)</f>
        <v>0</v>
      </c>
      <c r="AF127">
        <f>SUMIF(L7:L125,AF126,G7:G125)</f>
        <v>0</v>
      </c>
      <c r="AG127" t="s">
        <v>393</v>
      </c>
    </row>
    <row r="128" spans="1:60" x14ac:dyDescent="0.2">
      <c r="C128" s="267"/>
      <c r="D128" s="10"/>
      <c r="AG128" t="s">
        <v>394</v>
      </c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t7eCrjQc6Sm1M+mQsNwBRuxQ7xipz6UpSBypKzPFJmcwKMrzyBqcYNxO+S2bJ54kv37P7neVWIbJwfsTSO9sA==" saltValue="8E+ojEFirJ4Y39xdenR0gw==" spinCount="100000" sheet="1" formatRows="0"/>
  <mergeCells count="30">
    <mergeCell ref="C107:G107"/>
    <mergeCell ref="C112:G112"/>
    <mergeCell ref="C113:G113"/>
    <mergeCell ref="C115:G115"/>
    <mergeCell ref="C121:G121"/>
    <mergeCell ref="C124:G124"/>
    <mergeCell ref="C52:G52"/>
    <mergeCell ref="C54:G54"/>
    <mergeCell ref="C56:G56"/>
    <mergeCell ref="C58:G58"/>
    <mergeCell ref="C97:G97"/>
    <mergeCell ref="C102:G102"/>
    <mergeCell ref="C43:G43"/>
    <mergeCell ref="C44:G44"/>
    <mergeCell ref="C46:G46"/>
    <mergeCell ref="C47:G47"/>
    <mergeCell ref="C49:G49"/>
    <mergeCell ref="C50:G50"/>
    <mergeCell ref="C17:G17"/>
    <mergeCell ref="C26:G26"/>
    <mergeCell ref="C29:G29"/>
    <mergeCell ref="C32:G32"/>
    <mergeCell ref="C40:G40"/>
    <mergeCell ref="C41:G4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6886D-F62D-4404-81D7-AEF35EB77E8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52</v>
      </c>
      <c r="C8" s="257" t="s">
        <v>81</v>
      </c>
      <c r="D8" s="232"/>
      <c r="E8" s="233"/>
      <c r="F8" s="234"/>
      <c r="G8" s="234">
        <f>SUMIF(AG9:AG16,"&lt;&gt;NOR",G9:G16)</f>
        <v>0</v>
      </c>
      <c r="H8" s="234"/>
      <c r="I8" s="234">
        <f>SUM(I9:I16)</f>
        <v>0</v>
      </c>
      <c r="J8" s="234"/>
      <c r="K8" s="234">
        <f>SUM(K9:K16)</f>
        <v>0</v>
      </c>
      <c r="L8" s="234"/>
      <c r="M8" s="234">
        <f>SUM(M9:M16)</f>
        <v>0</v>
      </c>
      <c r="N8" s="233"/>
      <c r="O8" s="233">
        <f>SUM(O9:O16)</f>
        <v>1.85</v>
      </c>
      <c r="P8" s="233"/>
      <c r="Q8" s="233">
        <f>SUM(Q9:Q16)</f>
        <v>0</v>
      </c>
      <c r="R8" s="234"/>
      <c r="S8" s="234"/>
      <c r="T8" s="235"/>
      <c r="U8" s="229"/>
      <c r="V8" s="229">
        <f>SUM(V9:V16)</f>
        <v>7.27</v>
      </c>
      <c r="W8" s="229"/>
      <c r="X8" s="229"/>
      <c r="Y8" s="229"/>
      <c r="AG8" t="s">
        <v>144</v>
      </c>
    </row>
    <row r="9" spans="1:60" ht="33.75" outlineLevel="1" x14ac:dyDescent="0.2">
      <c r="A9" s="237">
        <v>1</v>
      </c>
      <c r="B9" s="238" t="s">
        <v>145</v>
      </c>
      <c r="C9" s="258" t="s">
        <v>146</v>
      </c>
      <c r="D9" s="239" t="s">
        <v>147</v>
      </c>
      <c r="E9" s="240">
        <v>6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4.6829999999999997E-2</v>
      </c>
      <c r="O9" s="240">
        <f>ROUND(E9*N9,2)</f>
        <v>0.28000000000000003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0.23374</v>
      </c>
      <c r="V9" s="224">
        <f>ROUND(E9*U9,2)</f>
        <v>1.4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153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3.75" outlineLevel="1" x14ac:dyDescent="0.2">
      <c r="A11" s="237">
        <v>2</v>
      </c>
      <c r="B11" s="238" t="s">
        <v>155</v>
      </c>
      <c r="C11" s="258" t="s">
        <v>156</v>
      </c>
      <c r="D11" s="239" t="s">
        <v>147</v>
      </c>
      <c r="E11" s="240">
        <v>2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7.1669999999999998E-2</v>
      </c>
      <c r="O11" s="240">
        <f>ROUND(E11*N11,2)</f>
        <v>0.14000000000000001</v>
      </c>
      <c r="P11" s="240">
        <v>0</v>
      </c>
      <c r="Q11" s="240">
        <f>ROUND(E11*P11,2)</f>
        <v>0</v>
      </c>
      <c r="R11" s="242" t="s">
        <v>148</v>
      </c>
      <c r="S11" s="242" t="s">
        <v>149</v>
      </c>
      <c r="T11" s="243" t="s">
        <v>149</v>
      </c>
      <c r="U11" s="224">
        <v>0.34510999999999997</v>
      </c>
      <c r="V11" s="224">
        <f>ROUND(E11*U11,2)</f>
        <v>0.69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152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59" t="s">
        <v>153</v>
      </c>
      <c r="D12" s="244"/>
      <c r="E12" s="244"/>
      <c r="F12" s="244"/>
      <c r="G12" s="24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154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33.75" outlineLevel="1" x14ac:dyDescent="0.2">
      <c r="A13" s="237">
        <v>3</v>
      </c>
      <c r="B13" s="238" t="s">
        <v>157</v>
      </c>
      <c r="C13" s="258" t="s">
        <v>158</v>
      </c>
      <c r="D13" s="239" t="s">
        <v>147</v>
      </c>
      <c r="E13" s="240">
        <v>3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9.4979999999999995E-2</v>
      </c>
      <c r="O13" s="240">
        <f>ROUND(E13*N13,2)</f>
        <v>0.28000000000000003</v>
      </c>
      <c r="P13" s="240">
        <v>0</v>
      </c>
      <c r="Q13" s="240">
        <f>ROUND(E13*P13,2)</f>
        <v>0</v>
      </c>
      <c r="R13" s="242" t="s">
        <v>148</v>
      </c>
      <c r="S13" s="242" t="s">
        <v>149</v>
      </c>
      <c r="T13" s="243" t="s">
        <v>149</v>
      </c>
      <c r="U13" s="224">
        <v>0.49748999999999999</v>
      </c>
      <c r="V13" s="224">
        <f>ROUND(E13*U13,2)</f>
        <v>1.49</v>
      </c>
      <c r="W13" s="224"/>
      <c r="X13" s="224" t="s">
        <v>150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152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59" t="s">
        <v>153</v>
      </c>
      <c r="D14" s="244"/>
      <c r="E14" s="244"/>
      <c r="F14" s="244"/>
      <c r="G14" s="24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154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3.75" outlineLevel="1" x14ac:dyDescent="0.2">
      <c r="A15" s="237">
        <v>4</v>
      </c>
      <c r="B15" s="238" t="s">
        <v>494</v>
      </c>
      <c r="C15" s="258" t="s">
        <v>495</v>
      </c>
      <c r="D15" s="239" t="s">
        <v>147</v>
      </c>
      <c r="E15" s="240">
        <v>2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0.57416999999999996</v>
      </c>
      <c r="O15" s="240">
        <f>ROUND(E15*N15,2)</f>
        <v>1.1499999999999999</v>
      </c>
      <c r="P15" s="240">
        <v>0</v>
      </c>
      <c r="Q15" s="240">
        <f>ROUND(E15*P15,2)</f>
        <v>0</v>
      </c>
      <c r="R15" s="242" t="s">
        <v>148</v>
      </c>
      <c r="S15" s="242" t="s">
        <v>149</v>
      </c>
      <c r="T15" s="243" t="s">
        <v>149</v>
      </c>
      <c r="U15" s="224">
        <v>1.8449</v>
      </c>
      <c r="V15" s="224">
        <f>ROUND(E15*U15,2)</f>
        <v>3.69</v>
      </c>
      <c r="W15" s="224"/>
      <c r="X15" s="224" t="s">
        <v>150</v>
      </c>
      <c r="Y15" s="224" t="s">
        <v>151</v>
      </c>
      <c r="Z15" s="213"/>
      <c r="AA15" s="213"/>
      <c r="AB15" s="213"/>
      <c r="AC15" s="213"/>
      <c r="AD15" s="213"/>
      <c r="AE15" s="213"/>
      <c r="AF15" s="213"/>
      <c r="AG15" s="213" t="s">
        <v>152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59" t="s">
        <v>153</v>
      </c>
      <c r="D16" s="244"/>
      <c r="E16" s="244"/>
      <c r="F16" s="244"/>
      <c r="G16" s="24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154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">
      <c r="A17" s="230" t="s">
        <v>143</v>
      </c>
      <c r="B17" s="231" t="s">
        <v>58</v>
      </c>
      <c r="C17" s="257" t="s">
        <v>83</v>
      </c>
      <c r="D17" s="232"/>
      <c r="E17" s="233"/>
      <c r="F17" s="234"/>
      <c r="G17" s="234">
        <f>SUMIF(AG18:AG21,"&lt;&gt;NOR",G18:G21)</f>
        <v>0</v>
      </c>
      <c r="H17" s="234"/>
      <c r="I17" s="234">
        <f>SUM(I18:I21)</f>
        <v>0</v>
      </c>
      <c r="J17" s="234"/>
      <c r="K17" s="234">
        <f>SUM(K18:K21)</f>
        <v>0</v>
      </c>
      <c r="L17" s="234"/>
      <c r="M17" s="234">
        <f>SUM(M18:M21)</f>
        <v>0</v>
      </c>
      <c r="N17" s="233"/>
      <c r="O17" s="233">
        <f>SUM(O18:O21)</f>
        <v>0.17</v>
      </c>
      <c r="P17" s="233"/>
      <c r="Q17" s="233">
        <f>SUM(Q18:Q21)</f>
        <v>0</v>
      </c>
      <c r="R17" s="234"/>
      <c r="S17" s="234"/>
      <c r="T17" s="235"/>
      <c r="U17" s="229"/>
      <c r="V17" s="229">
        <f>SUM(V18:V21)</f>
        <v>9.01</v>
      </c>
      <c r="W17" s="229"/>
      <c r="X17" s="229"/>
      <c r="Y17" s="229"/>
      <c r="AG17" t="s">
        <v>144</v>
      </c>
    </row>
    <row r="18" spans="1:60" ht="33.75" outlineLevel="1" x14ac:dyDescent="0.2">
      <c r="A18" s="237">
        <v>5</v>
      </c>
      <c r="B18" s="238" t="s">
        <v>159</v>
      </c>
      <c r="C18" s="258" t="s">
        <v>160</v>
      </c>
      <c r="D18" s="239" t="s">
        <v>161</v>
      </c>
      <c r="E18" s="240">
        <v>8</v>
      </c>
      <c r="F18" s="241"/>
      <c r="G18" s="242">
        <f>ROUND(E18*F18,2)</f>
        <v>0</v>
      </c>
      <c r="H18" s="241"/>
      <c r="I18" s="242">
        <f>ROUND(E18*H18,2)</f>
        <v>0</v>
      </c>
      <c r="J18" s="241"/>
      <c r="K18" s="242">
        <f>ROUND(E18*J18,2)</f>
        <v>0</v>
      </c>
      <c r="L18" s="242">
        <v>21</v>
      </c>
      <c r="M18" s="242">
        <f>G18*(1+L18/100)</f>
        <v>0</v>
      </c>
      <c r="N18" s="240">
        <v>2.0969999999999999E-2</v>
      </c>
      <c r="O18" s="240">
        <f>ROUND(E18*N18,2)</f>
        <v>0.17</v>
      </c>
      <c r="P18" s="240">
        <v>0</v>
      </c>
      <c r="Q18" s="240">
        <f>ROUND(E18*P18,2)</f>
        <v>0</v>
      </c>
      <c r="R18" s="242" t="s">
        <v>162</v>
      </c>
      <c r="S18" s="242" t="s">
        <v>149</v>
      </c>
      <c r="T18" s="243" t="s">
        <v>149</v>
      </c>
      <c r="U18" s="224">
        <v>0.495</v>
      </c>
      <c r="V18" s="224">
        <f>ROUND(E18*U18,2)</f>
        <v>3.96</v>
      </c>
      <c r="W18" s="224"/>
      <c r="X18" s="224" t="s">
        <v>150</v>
      </c>
      <c r="Y18" s="224" t="s">
        <v>151</v>
      </c>
      <c r="Z18" s="213"/>
      <c r="AA18" s="213"/>
      <c r="AB18" s="213"/>
      <c r="AC18" s="213"/>
      <c r="AD18" s="213"/>
      <c r="AE18" s="213"/>
      <c r="AF18" s="213"/>
      <c r="AG18" s="213" t="s">
        <v>152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59" t="s">
        <v>163</v>
      </c>
      <c r="D19" s="244"/>
      <c r="E19" s="244"/>
      <c r="F19" s="244"/>
      <c r="G19" s="24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154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0" t="s">
        <v>164</v>
      </c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165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5" t="str">
        <f>C20</f>
        <v>V položce nejsou zakalkulovány náklady na pomocné lešení, použití rohových lišt a armovací skelné tkaniny.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6</v>
      </c>
      <c r="B21" s="248" t="s">
        <v>166</v>
      </c>
      <c r="C21" s="261" t="s">
        <v>167</v>
      </c>
      <c r="D21" s="249" t="s">
        <v>161</v>
      </c>
      <c r="E21" s="250">
        <v>74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6.0000000000000002E-5</v>
      </c>
      <c r="O21" s="250">
        <f>ROUND(E21*N21,2)</f>
        <v>0</v>
      </c>
      <c r="P21" s="250">
        <v>0</v>
      </c>
      <c r="Q21" s="250">
        <f>ROUND(E21*P21,2)</f>
        <v>0</v>
      </c>
      <c r="R21" s="252" t="s">
        <v>162</v>
      </c>
      <c r="S21" s="252" t="s">
        <v>149</v>
      </c>
      <c r="T21" s="253" t="s">
        <v>149</v>
      </c>
      <c r="U21" s="224">
        <v>6.83E-2</v>
      </c>
      <c r="V21" s="224">
        <f>ROUND(E21*U21,2)</f>
        <v>5.05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">
      <c r="A22" s="230" t="s">
        <v>143</v>
      </c>
      <c r="B22" s="231" t="s">
        <v>84</v>
      </c>
      <c r="C22" s="257" t="s">
        <v>85</v>
      </c>
      <c r="D22" s="232"/>
      <c r="E22" s="233"/>
      <c r="F22" s="234"/>
      <c r="G22" s="234">
        <f>SUMIF(AG23:AG24,"&lt;&gt;NOR",G23:G24)</f>
        <v>0</v>
      </c>
      <c r="H22" s="234"/>
      <c r="I22" s="234">
        <f>SUM(I23:I24)</f>
        <v>0</v>
      </c>
      <c r="J22" s="234"/>
      <c r="K22" s="234">
        <f>SUM(K23:K24)</f>
        <v>0</v>
      </c>
      <c r="L22" s="234"/>
      <c r="M22" s="234">
        <f>SUM(M23:M24)</f>
        <v>0</v>
      </c>
      <c r="N22" s="233"/>
      <c r="O22" s="233">
        <f>SUM(O23:O24)</f>
        <v>0.08</v>
      </c>
      <c r="P22" s="233"/>
      <c r="Q22" s="233">
        <f>SUM(Q23:Q24)</f>
        <v>0</v>
      </c>
      <c r="R22" s="234"/>
      <c r="S22" s="234"/>
      <c r="T22" s="235"/>
      <c r="U22" s="229"/>
      <c r="V22" s="229">
        <f>SUM(V23:V24)</f>
        <v>5.4</v>
      </c>
      <c r="W22" s="229"/>
      <c r="X22" s="229"/>
      <c r="Y22" s="229"/>
      <c r="AG22" t="s">
        <v>144</v>
      </c>
    </row>
    <row r="23" spans="1:60" ht="33.75" outlineLevel="1" x14ac:dyDescent="0.2">
      <c r="A23" s="237">
        <v>7</v>
      </c>
      <c r="B23" s="238" t="s">
        <v>168</v>
      </c>
      <c r="C23" s="258" t="s">
        <v>169</v>
      </c>
      <c r="D23" s="239" t="s">
        <v>147</v>
      </c>
      <c r="E23" s="240">
        <v>24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0">
        <v>3.2799999999999999E-3</v>
      </c>
      <c r="O23" s="240">
        <f>ROUND(E23*N23,2)</f>
        <v>0.08</v>
      </c>
      <c r="P23" s="240">
        <v>0</v>
      </c>
      <c r="Q23" s="240">
        <f>ROUND(E23*P23,2)</f>
        <v>0</v>
      </c>
      <c r="R23" s="242" t="s">
        <v>148</v>
      </c>
      <c r="S23" s="242" t="s">
        <v>149</v>
      </c>
      <c r="T23" s="243" t="s">
        <v>149</v>
      </c>
      <c r="U23" s="224">
        <v>0.22498000000000001</v>
      </c>
      <c r="V23" s="224">
        <f>ROUND(E23*U23,2)</f>
        <v>5.4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9" t="s">
        <v>170</v>
      </c>
      <c r="D24" s="244"/>
      <c r="E24" s="244"/>
      <c r="F24" s="244"/>
      <c r="G24" s="24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154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5" t="str">
        <f>C24</f>
        <v>jakoukoliv maltou, z pomocného pracovního lešení o výšce podlahy do 1900 mm a pro zatížení do 1,5 kPa,</v>
      </c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0" t="s">
        <v>143</v>
      </c>
      <c r="B25" s="231" t="s">
        <v>86</v>
      </c>
      <c r="C25" s="257" t="s">
        <v>87</v>
      </c>
      <c r="D25" s="232"/>
      <c r="E25" s="233"/>
      <c r="F25" s="234"/>
      <c r="G25" s="234">
        <f>SUMIF(AG26:AG28,"&lt;&gt;NOR",G26:G28)</f>
        <v>0</v>
      </c>
      <c r="H25" s="234"/>
      <c r="I25" s="234">
        <f>SUM(I26:I28)</f>
        <v>0</v>
      </c>
      <c r="J25" s="234"/>
      <c r="K25" s="234">
        <f>SUM(K26:K28)</f>
        <v>0</v>
      </c>
      <c r="L25" s="234"/>
      <c r="M25" s="234">
        <f>SUM(M26:M28)</f>
        <v>0</v>
      </c>
      <c r="N25" s="233"/>
      <c r="O25" s="233">
        <f>SUM(O26:O28)</f>
        <v>0.01</v>
      </c>
      <c r="P25" s="233"/>
      <c r="Q25" s="233">
        <f>SUM(Q26:Q28)</f>
        <v>1.72</v>
      </c>
      <c r="R25" s="234"/>
      <c r="S25" s="234"/>
      <c r="T25" s="235"/>
      <c r="U25" s="229"/>
      <c r="V25" s="229">
        <f>SUM(V26:V28)</f>
        <v>55.48</v>
      </c>
      <c r="W25" s="229"/>
      <c r="X25" s="229"/>
      <c r="Y25" s="229"/>
      <c r="AG25" t="s">
        <v>144</v>
      </c>
    </row>
    <row r="26" spans="1:60" outlineLevel="1" x14ac:dyDescent="0.2">
      <c r="A26" s="247">
        <v>8</v>
      </c>
      <c r="B26" s="248" t="s">
        <v>171</v>
      </c>
      <c r="C26" s="261" t="s">
        <v>172</v>
      </c>
      <c r="D26" s="249" t="s">
        <v>161</v>
      </c>
      <c r="E26" s="250">
        <v>142</v>
      </c>
      <c r="F26" s="251"/>
      <c r="G26" s="252">
        <f>ROUND(E26*F26,2)</f>
        <v>0</v>
      </c>
      <c r="H26" s="251"/>
      <c r="I26" s="252">
        <f>ROUND(E26*H26,2)</f>
        <v>0</v>
      </c>
      <c r="J26" s="251"/>
      <c r="K26" s="252">
        <f>ROUND(E26*J26,2)</f>
        <v>0</v>
      </c>
      <c r="L26" s="252">
        <v>21</v>
      </c>
      <c r="M26" s="252">
        <f>G26*(1+L26/100)</f>
        <v>0</v>
      </c>
      <c r="N26" s="250">
        <v>0</v>
      </c>
      <c r="O26" s="250">
        <f>ROUND(E26*N26,2)</f>
        <v>0</v>
      </c>
      <c r="P26" s="250">
        <v>2.0999999999999999E-3</v>
      </c>
      <c r="Q26" s="250">
        <f>ROUND(E26*P26,2)</f>
        <v>0.3</v>
      </c>
      <c r="R26" s="252" t="s">
        <v>173</v>
      </c>
      <c r="S26" s="252" t="s">
        <v>149</v>
      </c>
      <c r="T26" s="253" t="s">
        <v>149</v>
      </c>
      <c r="U26" s="224">
        <v>0.2</v>
      </c>
      <c r="V26" s="224">
        <f>ROUND(E26*U26,2)</f>
        <v>28.4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152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7">
        <v>9</v>
      </c>
      <c r="B27" s="248" t="s">
        <v>174</v>
      </c>
      <c r="C27" s="261" t="s">
        <v>175</v>
      </c>
      <c r="D27" s="249" t="s">
        <v>176</v>
      </c>
      <c r="E27" s="250">
        <v>60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2.0000000000000002E-5</v>
      </c>
      <c r="O27" s="250">
        <f>ROUND(E27*N27,2)</f>
        <v>0</v>
      </c>
      <c r="P27" s="250">
        <v>3.2000000000000002E-3</v>
      </c>
      <c r="Q27" s="250">
        <f>ROUND(E27*P27,2)</f>
        <v>0.19</v>
      </c>
      <c r="R27" s="252" t="s">
        <v>177</v>
      </c>
      <c r="S27" s="252" t="s">
        <v>149</v>
      </c>
      <c r="T27" s="253" t="s">
        <v>149</v>
      </c>
      <c r="U27" s="224">
        <v>5.2999999999999999E-2</v>
      </c>
      <c r="V27" s="224">
        <f>ROUND(E27*U27,2)</f>
        <v>3.18</v>
      </c>
      <c r="W27" s="224"/>
      <c r="X27" s="224" t="s">
        <v>150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152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7">
        <v>10</v>
      </c>
      <c r="B28" s="248" t="s">
        <v>178</v>
      </c>
      <c r="C28" s="261" t="s">
        <v>179</v>
      </c>
      <c r="D28" s="249" t="s">
        <v>176</v>
      </c>
      <c r="E28" s="250">
        <v>232</v>
      </c>
      <c r="F28" s="251"/>
      <c r="G28" s="252">
        <f>ROUND(E28*F28,2)</f>
        <v>0</v>
      </c>
      <c r="H28" s="251"/>
      <c r="I28" s="252">
        <f>ROUND(E28*H28,2)</f>
        <v>0</v>
      </c>
      <c r="J28" s="251"/>
      <c r="K28" s="252">
        <f>ROUND(E28*J28,2)</f>
        <v>0</v>
      </c>
      <c r="L28" s="252">
        <v>21</v>
      </c>
      <c r="M28" s="252">
        <f>G28*(1+L28/100)</f>
        <v>0</v>
      </c>
      <c r="N28" s="250">
        <v>5.0000000000000002E-5</v>
      </c>
      <c r="O28" s="250">
        <f>ROUND(E28*N28,2)</f>
        <v>0.01</v>
      </c>
      <c r="P28" s="250">
        <v>5.3200000000000001E-3</v>
      </c>
      <c r="Q28" s="250">
        <f>ROUND(E28*P28,2)</f>
        <v>1.23</v>
      </c>
      <c r="R28" s="252" t="s">
        <v>177</v>
      </c>
      <c r="S28" s="252" t="s">
        <v>149</v>
      </c>
      <c r="T28" s="253" t="s">
        <v>149</v>
      </c>
      <c r="U28" s="224">
        <v>0.10299999999999999</v>
      </c>
      <c r="V28" s="224">
        <f>ROUND(E28*U28,2)</f>
        <v>23.9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152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30" t="s">
        <v>143</v>
      </c>
      <c r="B29" s="231" t="s">
        <v>88</v>
      </c>
      <c r="C29" s="257" t="s">
        <v>89</v>
      </c>
      <c r="D29" s="232"/>
      <c r="E29" s="233"/>
      <c r="F29" s="234"/>
      <c r="G29" s="234">
        <f>SUMIF(AG30:AG31,"&lt;&gt;NOR",G30:G31)</f>
        <v>0</v>
      </c>
      <c r="H29" s="234"/>
      <c r="I29" s="234">
        <f>SUM(I30:I31)</f>
        <v>0</v>
      </c>
      <c r="J29" s="234"/>
      <c r="K29" s="234">
        <f>SUM(K30:K31)</f>
        <v>0</v>
      </c>
      <c r="L29" s="234"/>
      <c r="M29" s="234">
        <f>SUM(M30:M31)</f>
        <v>0</v>
      </c>
      <c r="N29" s="233"/>
      <c r="O29" s="233">
        <f>SUM(O30:O31)</f>
        <v>0</v>
      </c>
      <c r="P29" s="233"/>
      <c r="Q29" s="233">
        <f>SUM(Q30:Q31)</f>
        <v>0</v>
      </c>
      <c r="R29" s="234"/>
      <c r="S29" s="234"/>
      <c r="T29" s="235"/>
      <c r="U29" s="229"/>
      <c r="V29" s="229">
        <f>SUM(V30:V31)</f>
        <v>23.9</v>
      </c>
      <c r="W29" s="229"/>
      <c r="X29" s="229"/>
      <c r="Y29" s="229"/>
      <c r="AG29" t="s">
        <v>144</v>
      </c>
    </row>
    <row r="30" spans="1:60" ht="56.25" outlineLevel="1" x14ac:dyDescent="0.2">
      <c r="A30" s="247">
        <v>11</v>
      </c>
      <c r="B30" s="248" t="s">
        <v>182</v>
      </c>
      <c r="C30" s="261" t="s">
        <v>183</v>
      </c>
      <c r="D30" s="249" t="s">
        <v>161</v>
      </c>
      <c r="E30" s="250">
        <v>74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4.0000000000000003E-5</v>
      </c>
      <c r="O30" s="250">
        <f>ROUND(E30*N30,2)</f>
        <v>0</v>
      </c>
      <c r="P30" s="250">
        <v>0</v>
      </c>
      <c r="Q30" s="250">
        <f>ROUND(E30*P30,2)</f>
        <v>0</v>
      </c>
      <c r="R30" s="252" t="s">
        <v>162</v>
      </c>
      <c r="S30" s="252" t="s">
        <v>149</v>
      </c>
      <c r="T30" s="253" t="s">
        <v>149</v>
      </c>
      <c r="U30" s="224">
        <v>0.308</v>
      </c>
      <c r="V30" s="224">
        <f>ROUND(E30*U30,2)</f>
        <v>22.79</v>
      </c>
      <c r="W30" s="224"/>
      <c r="X30" s="224" t="s">
        <v>150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152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47">
        <v>12</v>
      </c>
      <c r="B31" s="248" t="s">
        <v>184</v>
      </c>
      <c r="C31" s="261" t="s">
        <v>185</v>
      </c>
      <c r="D31" s="249" t="s">
        <v>161</v>
      </c>
      <c r="E31" s="250">
        <v>74</v>
      </c>
      <c r="F31" s="251"/>
      <c r="G31" s="252">
        <f>ROUND(E31*F31,2)</f>
        <v>0</v>
      </c>
      <c r="H31" s="251"/>
      <c r="I31" s="252">
        <f>ROUND(E31*H31,2)</f>
        <v>0</v>
      </c>
      <c r="J31" s="251"/>
      <c r="K31" s="252">
        <f>ROUND(E31*J31,2)</f>
        <v>0</v>
      </c>
      <c r="L31" s="252">
        <v>21</v>
      </c>
      <c r="M31" s="252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2" t="s">
        <v>148</v>
      </c>
      <c r="S31" s="252" t="s">
        <v>149</v>
      </c>
      <c r="T31" s="253" t="s">
        <v>149</v>
      </c>
      <c r="U31" s="224">
        <v>1.4999999999999999E-2</v>
      </c>
      <c r="V31" s="224">
        <f>ROUND(E31*U31,2)</f>
        <v>1.1100000000000001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152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0" t="s">
        <v>143</v>
      </c>
      <c r="B32" s="231" t="s">
        <v>90</v>
      </c>
      <c r="C32" s="257" t="s">
        <v>91</v>
      </c>
      <c r="D32" s="232"/>
      <c r="E32" s="233"/>
      <c r="F32" s="234"/>
      <c r="G32" s="234">
        <f>SUMIF(AG33:AG48,"&lt;&gt;NOR",G33:G48)</f>
        <v>0</v>
      </c>
      <c r="H32" s="234"/>
      <c r="I32" s="234">
        <f>SUM(I33:I48)</f>
        <v>0</v>
      </c>
      <c r="J32" s="234"/>
      <c r="K32" s="234">
        <f>SUM(K33:K48)</f>
        <v>0</v>
      </c>
      <c r="L32" s="234"/>
      <c r="M32" s="234">
        <f>SUM(M33:M48)</f>
        <v>0</v>
      </c>
      <c r="N32" s="233"/>
      <c r="O32" s="233">
        <f>SUM(O33:O48)</f>
        <v>0.01</v>
      </c>
      <c r="P32" s="233"/>
      <c r="Q32" s="233">
        <f>SUM(Q33:Q48)</f>
        <v>0.86999999999999988</v>
      </c>
      <c r="R32" s="234"/>
      <c r="S32" s="234"/>
      <c r="T32" s="235"/>
      <c r="U32" s="229"/>
      <c r="V32" s="229">
        <f>SUM(V33:V48)</f>
        <v>20.97</v>
      </c>
      <c r="W32" s="229"/>
      <c r="X32" s="229"/>
      <c r="Y32" s="229"/>
      <c r="AG32" t="s">
        <v>144</v>
      </c>
    </row>
    <row r="33" spans="1:60" outlineLevel="1" x14ac:dyDescent="0.2">
      <c r="A33" s="247">
        <v>13</v>
      </c>
      <c r="B33" s="248" t="s">
        <v>496</v>
      </c>
      <c r="C33" s="261" t="s">
        <v>497</v>
      </c>
      <c r="D33" s="249" t="s">
        <v>176</v>
      </c>
      <c r="E33" s="250">
        <v>3</v>
      </c>
      <c r="F33" s="251"/>
      <c r="G33" s="252">
        <f>ROUND(E33*F33,2)</f>
        <v>0</v>
      </c>
      <c r="H33" s="251"/>
      <c r="I33" s="252">
        <f>ROUND(E33*H33,2)</f>
        <v>0</v>
      </c>
      <c r="J33" s="251"/>
      <c r="K33" s="252">
        <f>ROUND(E33*J33,2)</f>
        <v>0</v>
      </c>
      <c r="L33" s="252">
        <v>21</v>
      </c>
      <c r="M33" s="252">
        <f>G33*(1+L33/100)</f>
        <v>0</v>
      </c>
      <c r="N33" s="250">
        <v>2.0400000000000001E-3</v>
      </c>
      <c r="O33" s="250">
        <f>ROUND(E33*N33,2)</f>
        <v>0.01</v>
      </c>
      <c r="P33" s="250">
        <v>3.6170000000000001E-2</v>
      </c>
      <c r="Q33" s="250">
        <f>ROUND(E33*P33,2)</f>
        <v>0.11</v>
      </c>
      <c r="R33" s="252" t="s">
        <v>188</v>
      </c>
      <c r="S33" s="252" t="s">
        <v>149</v>
      </c>
      <c r="T33" s="253" t="s">
        <v>149</v>
      </c>
      <c r="U33" s="224">
        <v>4</v>
      </c>
      <c r="V33" s="224">
        <f>ROUND(E33*U33,2)</f>
        <v>12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152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37">
        <v>14</v>
      </c>
      <c r="B34" s="238" t="s">
        <v>186</v>
      </c>
      <c r="C34" s="258" t="s">
        <v>187</v>
      </c>
      <c r="D34" s="239" t="s">
        <v>147</v>
      </c>
      <c r="E34" s="240">
        <v>4</v>
      </c>
      <c r="F34" s="241"/>
      <c r="G34" s="242">
        <f>ROUND(E34*F34,2)</f>
        <v>0</v>
      </c>
      <c r="H34" s="241"/>
      <c r="I34" s="242">
        <f>ROUND(E34*H34,2)</f>
        <v>0</v>
      </c>
      <c r="J34" s="241"/>
      <c r="K34" s="242">
        <f>ROUND(E34*J34,2)</f>
        <v>0</v>
      </c>
      <c r="L34" s="242">
        <v>21</v>
      </c>
      <c r="M34" s="242">
        <f>G34*(1+L34/100)</f>
        <v>0</v>
      </c>
      <c r="N34" s="240">
        <v>3.4000000000000002E-4</v>
      </c>
      <c r="O34" s="240">
        <f>ROUND(E34*N34,2)</f>
        <v>0</v>
      </c>
      <c r="P34" s="240">
        <v>2.5000000000000001E-2</v>
      </c>
      <c r="Q34" s="240">
        <f>ROUND(E34*P34,2)</f>
        <v>0.1</v>
      </c>
      <c r="R34" s="242" t="s">
        <v>188</v>
      </c>
      <c r="S34" s="242" t="s">
        <v>149</v>
      </c>
      <c r="T34" s="243" t="s">
        <v>149</v>
      </c>
      <c r="U34" s="224">
        <v>0.21299999999999999</v>
      </c>
      <c r="V34" s="224">
        <f>ROUND(E34*U34,2)</f>
        <v>0.85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152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59" t="s">
        <v>189</v>
      </c>
      <c r="D35" s="244"/>
      <c r="E35" s="244"/>
      <c r="F35" s="244"/>
      <c r="G35" s="24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154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60" t="s">
        <v>190</v>
      </c>
      <c r="D36" s="246"/>
      <c r="E36" s="246"/>
      <c r="F36" s="246"/>
      <c r="G36" s="246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165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37">
        <v>15</v>
      </c>
      <c r="B37" s="238" t="s">
        <v>191</v>
      </c>
      <c r="C37" s="258" t="s">
        <v>192</v>
      </c>
      <c r="D37" s="239" t="s">
        <v>147</v>
      </c>
      <c r="E37" s="240">
        <v>2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0">
        <v>3.4000000000000002E-4</v>
      </c>
      <c r="O37" s="240">
        <f>ROUND(E37*N37,2)</f>
        <v>0</v>
      </c>
      <c r="P37" s="240">
        <v>5.3999999999999999E-2</v>
      </c>
      <c r="Q37" s="240">
        <f>ROUND(E37*P37,2)</f>
        <v>0.11</v>
      </c>
      <c r="R37" s="242" t="s">
        <v>188</v>
      </c>
      <c r="S37" s="242" t="s">
        <v>149</v>
      </c>
      <c r="T37" s="243" t="s">
        <v>149</v>
      </c>
      <c r="U37" s="224">
        <v>0.38100000000000001</v>
      </c>
      <c r="V37" s="224">
        <f>ROUND(E37*U37,2)</f>
        <v>0.76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152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59" t="s">
        <v>189</v>
      </c>
      <c r="D38" s="244"/>
      <c r="E38" s="244"/>
      <c r="F38" s="244"/>
      <c r="G38" s="24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154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0" t="s">
        <v>190</v>
      </c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165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37">
        <v>16</v>
      </c>
      <c r="B40" s="238" t="s">
        <v>193</v>
      </c>
      <c r="C40" s="258" t="s">
        <v>194</v>
      </c>
      <c r="D40" s="239" t="s">
        <v>147</v>
      </c>
      <c r="E40" s="240">
        <v>2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1.33E-3</v>
      </c>
      <c r="O40" s="240">
        <f>ROUND(E40*N40,2)</f>
        <v>0</v>
      </c>
      <c r="P40" s="240">
        <v>7.3999999999999996E-2</v>
      </c>
      <c r="Q40" s="240">
        <f>ROUND(E40*P40,2)</f>
        <v>0.15</v>
      </c>
      <c r="R40" s="242" t="s">
        <v>188</v>
      </c>
      <c r="S40" s="242" t="s">
        <v>149</v>
      </c>
      <c r="T40" s="243" t="s">
        <v>149</v>
      </c>
      <c r="U40" s="224">
        <v>0.79600000000000004</v>
      </c>
      <c r="V40" s="224">
        <f>ROUND(E40*U40,2)</f>
        <v>1.59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59" t="s">
        <v>189</v>
      </c>
      <c r="D41" s="244"/>
      <c r="E41" s="244"/>
      <c r="F41" s="244"/>
      <c r="G41" s="24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154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0" t="s">
        <v>190</v>
      </c>
      <c r="D42" s="246"/>
      <c r="E42" s="246"/>
      <c r="F42" s="246"/>
      <c r="G42" s="246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165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2.5" outlineLevel="1" x14ac:dyDescent="0.2">
      <c r="A43" s="237">
        <v>17</v>
      </c>
      <c r="B43" s="238" t="s">
        <v>195</v>
      </c>
      <c r="C43" s="258" t="s">
        <v>196</v>
      </c>
      <c r="D43" s="239" t="s">
        <v>147</v>
      </c>
      <c r="E43" s="240">
        <v>1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0">
        <v>1.33E-3</v>
      </c>
      <c r="O43" s="240">
        <f>ROUND(E43*N43,2)</f>
        <v>0</v>
      </c>
      <c r="P43" s="240">
        <v>9.9000000000000005E-2</v>
      </c>
      <c r="Q43" s="240">
        <f>ROUND(E43*P43,2)</f>
        <v>0.1</v>
      </c>
      <c r="R43" s="242" t="s">
        <v>188</v>
      </c>
      <c r="S43" s="242" t="s">
        <v>149</v>
      </c>
      <c r="T43" s="243" t="s">
        <v>149</v>
      </c>
      <c r="U43" s="224">
        <v>1.147</v>
      </c>
      <c r="V43" s="224">
        <f>ROUND(E43*U43,2)</f>
        <v>1.1499999999999999</v>
      </c>
      <c r="W43" s="224"/>
      <c r="X43" s="224" t="s">
        <v>150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152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59" t="s">
        <v>189</v>
      </c>
      <c r="D44" s="244"/>
      <c r="E44" s="244"/>
      <c r="F44" s="244"/>
      <c r="G44" s="24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154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60" t="s">
        <v>190</v>
      </c>
      <c r="D45" s="246"/>
      <c r="E45" s="246"/>
      <c r="F45" s="246"/>
      <c r="G45" s="246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165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37">
        <v>18</v>
      </c>
      <c r="B46" s="238" t="s">
        <v>197</v>
      </c>
      <c r="C46" s="258" t="s">
        <v>198</v>
      </c>
      <c r="D46" s="239" t="s">
        <v>147</v>
      </c>
      <c r="E46" s="240">
        <v>2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0">
        <v>1.33E-3</v>
      </c>
      <c r="O46" s="240">
        <f>ROUND(E46*N46,2)</f>
        <v>0</v>
      </c>
      <c r="P46" s="240">
        <v>0.14899999999999999</v>
      </c>
      <c r="Q46" s="240">
        <f>ROUND(E46*P46,2)</f>
        <v>0.3</v>
      </c>
      <c r="R46" s="242" t="s">
        <v>188</v>
      </c>
      <c r="S46" s="242" t="s">
        <v>149</v>
      </c>
      <c r="T46" s="243" t="s">
        <v>149</v>
      </c>
      <c r="U46" s="224">
        <v>2.3079999999999998</v>
      </c>
      <c r="V46" s="224">
        <f>ROUND(E46*U46,2)</f>
        <v>4.62</v>
      </c>
      <c r="W46" s="224"/>
      <c r="X46" s="224" t="s">
        <v>150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152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59" t="s">
        <v>189</v>
      </c>
      <c r="D47" s="244"/>
      <c r="E47" s="244"/>
      <c r="F47" s="244"/>
      <c r="G47" s="24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154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0" t="s">
        <v>190</v>
      </c>
      <c r="D48" s="246"/>
      <c r="E48" s="246"/>
      <c r="F48" s="246"/>
      <c r="G48" s="246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165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30" t="s">
        <v>143</v>
      </c>
      <c r="B49" s="231" t="s">
        <v>92</v>
      </c>
      <c r="C49" s="257" t="s">
        <v>93</v>
      </c>
      <c r="D49" s="232"/>
      <c r="E49" s="233"/>
      <c r="F49" s="234"/>
      <c r="G49" s="234">
        <f>SUMIF(AG50:AG51,"&lt;&gt;NOR",G50:G51)</f>
        <v>0</v>
      </c>
      <c r="H49" s="234"/>
      <c r="I49" s="234">
        <f>SUM(I50:I51)</f>
        <v>0</v>
      </c>
      <c r="J49" s="234"/>
      <c r="K49" s="234">
        <f>SUM(K50:K51)</f>
        <v>0</v>
      </c>
      <c r="L49" s="234"/>
      <c r="M49" s="234">
        <f>SUM(M50:M51)</f>
        <v>0</v>
      </c>
      <c r="N49" s="233"/>
      <c r="O49" s="233">
        <f>SUM(O50:O51)</f>
        <v>0</v>
      </c>
      <c r="P49" s="233"/>
      <c r="Q49" s="233">
        <f>SUM(Q50:Q51)</f>
        <v>0</v>
      </c>
      <c r="R49" s="234"/>
      <c r="S49" s="234"/>
      <c r="T49" s="235"/>
      <c r="U49" s="229"/>
      <c r="V49" s="229">
        <f>SUM(V50:V51)</f>
        <v>0</v>
      </c>
      <c r="W49" s="229"/>
      <c r="X49" s="229"/>
      <c r="Y49" s="229"/>
      <c r="AG49" t="s">
        <v>144</v>
      </c>
    </row>
    <row r="50" spans="1:60" outlineLevel="1" x14ac:dyDescent="0.2">
      <c r="A50" s="237">
        <v>19</v>
      </c>
      <c r="B50" s="238" t="s">
        <v>199</v>
      </c>
      <c r="C50" s="258" t="s">
        <v>200</v>
      </c>
      <c r="D50" s="239" t="s">
        <v>201</v>
      </c>
      <c r="E50" s="240">
        <v>1.724</v>
      </c>
      <c r="F50" s="241"/>
      <c r="G50" s="242">
        <f>ROUND(E50*F50,2)</f>
        <v>0</v>
      </c>
      <c r="H50" s="241"/>
      <c r="I50" s="242">
        <f>ROUND(E50*H50,2)</f>
        <v>0</v>
      </c>
      <c r="J50" s="241"/>
      <c r="K50" s="242">
        <f>ROUND(E50*J50,2)</f>
        <v>0</v>
      </c>
      <c r="L50" s="242">
        <v>21</v>
      </c>
      <c r="M50" s="242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2" t="s">
        <v>188</v>
      </c>
      <c r="S50" s="242" t="s">
        <v>149</v>
      </c>
      <c r="T50" s="243" t="s">
        <v>149</v>
      </c>
      <c r="U50" s="224">
        <v>0</v>
      </c>
      <c r="V50" s="224">
        <f>ROUND(E50*U50,2)</f>
        <v>0</v>
      </c>
      <c r="W50" s="224"/>
      <c r="X50" s="224" t="s">
        <v>150</v>
      </c>
      <c r="Y50" s="224" t="s">
        <v>151</v>
      </c>
      <c r="Z50" s="213"/>
      <c r="AA50" s="213"/>
      <c r="AB50" s="213"/>
      <c r="AC50" s="213"/>
      <c r="AD50" s="213"/>
      <c r="AE50" s="213"/>
      <c r="AF50" s="213"/>
      <c r="AG50" s="213" t="s">
        <v>152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2.5" outlineLevel="2" x14ac:dyDescent="0.2">
      <c r="A51" s="220"/>
      <c r="B51" s="221"/>
      <c r="C51" s="262" t="s">
        <v>202</v>
      </c>
      <c r="D51" s="254"/>
      <c r="E51" s="254"/>
      <c r="F51" s="254"/>
      <c r="G51" s="25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165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5" t="str">
        <f>C51</f>
        <v>Pro vyjádření výnosu ve prospěch zhotovitele je nutné jednotkovou cenu uvést se záporným znaménkem. (Získaná částka ponižuje náklad stavby.)</v>
      </c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30" t="s">
        <v>143</v>
      </c>
      <c r="B52" s="231" t="s">
        <v>94</v>
      </c>
      <c r="C52" s="257" t="s">
        <v>95</v>
      </c>
      <c r="D52" s="232"/>
      <c r="E52" s="233"/>
      <c r="F52" s="234"/>
      <c r="G52" s="234">
        <f>SUMIF(AG53:AG56,"&lt;&gt;NOR",G53:G56)</f>
        <v>0</v>
      </c>
      <c r="H52" s="234"/>
      <c r="I52" s="234">
        <f>SUM(I53:I56)</f>
        <v>0</v>
      </c>
      <c r="J52" s="234"/>
      <c r="K52" s="234">
        <f>SUM(K53:K56)</f>
        <v>0</v>
      </c>
      <c r="L52" s="234"/>
      <c r="M52" s="234">
        <f>SUM(M53:M56)</f>
        <v>0</v>
      </c>
      <c r="N52" s="233"/>
      <c r="O52" s="233">
        <f>SUM(O53:O56)</f>
        <v>0</v>
      </c>
      <c r="P52" s="233"/>
      <c r="Q52" s="233">
        <f>SUM(Q53:Q56)</f>
        <v>0</v>
      </c>
      <c r="R52" s="234"/>
      <c r="S52" s="234"/>
      <c r="T52" s="235"/>
      <c r="U52" s="229"/>
      <c r="V52" s="229">
        <f>SUM(V53:V56)</f>
        <v>19.04</v>
      </c>
      <c r="W52" s="229"/>
      <c r="X52" s="229"/>
      <c r="Y52" s="229"/>
      <c r="AG52" t="s">
        <v>144</v>
      </c>
    </row>
    <row r="53" spans="1:60" outlineLevel="1" x14ac:dyDescent="0.2">
      <c r="A53" s="247">
        <v>20</v>
      </c>
      <c r="B53" s="248" t="s">
        <v>203</v>
      </c>
      <c r="C53" s="261" t="s">
        <v>204</v>
      </c>
      <c r="D53" s="249" t="s">
        <v>205</v>
      </c>
      <c r="E53" s="250">
        <v>1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21</v>
      </c>
      <c r="M53" s="252">
        <f>G53*(1+L53/100)</f>
        <v>0</v>
      </c>
      <c r="N53" s="250">
        <v>0</v>
      </c>
      <c r="O53" s="250">
        <f>ROUND(E53*N53,2)</f>
        <v>0</v>
      </c>
      <c r="P53" s="250">
        <v>0</v>
      </c>
      <c r="Q53" s="250">
        <f>ROUND(E53*P53,2)</f>
        <v>0</v>
      </c>
      <c r="R53" s="252"/>
      <c r="S53" s="252" t="s">
        <v>206</v>
      </c>
      <c r="T53" s="253" t="s">
        <v>207</v>
      </c>
      <c r="U53" s="224">
        <v>0</v>
      </c>
      <c r="V53" s="224">
        <f>ROUND(E53*U53,2)</f>
        <v>0</v>
      </c>
      <c r="W53" s="224"/>
      <c r="X53" s="224" t="s">
        <v>150</v>
      </c>
      <c r="Y53" s="224" t="s">
        <v>151</v>
      </c>
      <c r="Z53" s="213"/>
      <c r="AA53" s="213"/>
      <c r="AB53" s="213"/>
      <c r="AC53" s="213"/>
      <c r="AD53" s="213"/>
      <c r="AE53" s="213"/>
      <c r="AF53" s="213"/>
      <c r="AG53" s="213" t="s">
        <v>152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7">
        <v>21</v>
      </c>
      <c r="B54" s="248" t="s">
        <v>208</v>
      </c>
      <c r="C54" s="261" t="s">
        <v>209</v>
      </c>
      <c r="D54" s="249" t="s">
        <v>210</v>
      </c>
      <c r="E54" s="250">
        <v>1</v>
      </c>
      <c r="F54" s="251"/>
      <c r="G54" s="252">
        <f>ROUND(E54*F54,2)</f>
        <v>0</v>
      </c>
      <c r="H54" s="251"/>
      <c r="I54" s="252">
        <f>ROUND(E54*H54,2)</f>
        <v>0</v>
      </c>
      <c r="J54" s="251"/>
      <c r="K54" s="252">
        <f>ROUND(E54*J54,2)</f>
        <v>0</v>
      </c>
      <c r="L54" s="252">
        <v>21</v>
      </c>
      <c r="M54" s="252">
        <f>G54*(1+L54/100)</f>
        <v>0</v>
      </c>
      <c r="N54" s="250">
        <v>5.0000000000000001E-4</v>
      </c>
      <c r="O54" s="250">
        <f>ROUND(E54*N54,2)</f>
        <v>0</v>
      </c>
      <c r="P54" s="250">
        <v>0</v>
      </c>
      <c r="Q54" s="250">
        <f>ROUND(E54*P54,2)</f>
        <v>0</v>
      </c>
      <c r="R54" s="252"/>
      <c r="S54" s="252" t="s">
        <v>206</v>
      </c>
      <c r="T54" s="253" t="s">
        <v>207</v>
      </c>
      <c r="U54" s="224">
        <v>1.04</v>
      </c>
      <c r="V54" s="224">
        <f>ROUND(E54*U54,2)</f>
        <v>1.04</v>
      </c>
      <c r="W54" s="224"/>
      <c r="X54" s="224" t="s">
        <v>211</v>
      </c>
      <c r="Y54" s="224" t="s">
        <v>212</v>
      </c>
      <c r="Z54" s="213"/>
      <c r="AA54" s="213"/>
      <c r="AB54" s="213"/>
      <c r="AC54" s="213"/>
      <c r="AD54" s="213"/>
      <c r="AE54" s="213"/>
      <c r="AF54" s="213"/>
      <c r="AG54" s="213" t="s">
        <v>213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47">
        <v>22</v>
      </c>
      <c r="B55" s="248" t="s">
        <v>214</v>
      </c>
      <c r="C55" s="261" t="s">
        <v>215</v>
      </c>
      <c r="D55" s="249" t="s">
        <v>216</v>
      </c>
      <c r="E55" s="250">
        <v>10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21</v>
      </c>
      <c r="M55" s="252">
        <f>G55*(1+L55/100)</f>
        <v>0</v>
      </c>
      <c r="N55" s="250">
        <v>0</v>
      </c>
      <c r="O55" s="250">
        <f>ROUND(E55*N55,2)</f>
        <v>0</v>
      </c>
      <c r="P55" s="250">
        <v>0</v>
      </c>
      <c r="Q55" s="250">
        <f>ROUND(E55*P55,2)</f>
        <v>0</v>
      </c>
      <c r="R55" s="252" t="s">
        <v>217</v>
      </c>
      <c r="S55" s="252" t="s">
        <v>149</v>
      </c>
      <c r="T55" s="253" t="s">
        <v>149</v>
      </c>
      <c r="U55" s="224">
        <v>1</v>
      </c>
      <c r="V55" s="224">
        <f>ROUND(E55*U55,2)</f>
        <v>10</v>
      </c>
      <c r="W55" s="224"/>
      <c r="X55" s="224" t="s">
        <v>218</v>
      </c>
      <c r="Y55" s="224" t="s">
        <v>212</v>
      </c>
      <c r="Z55" s="213"/>
      <c r="AA55" s="213"/>
      <c r="AB55" s="213"/>
      <c r="AC55" s="213"/>
      <c r="AD55" s="213"/>
      <c r="AE55" s="213"/>
      <c r="AF55" s="213"/>
      <c r="AG55" s="213" t="s">
        <v>219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47">
        <v>23</v>
      </c>
      <c r="B56" s="248" t="s">
        <v>220</v>
      </c>
      <c r="C56" s="261" t="s">
        <v>221</v>
      </c>
      <c r="D56" s="249" t="s">
        <v>216</v>
      </c>
      <c r="E56" s="250">
        <v>8</v>
      </c>
      <c r="F56" s="251"/>
      <c r="G56" s="252">
        <f>ROUND(E56*F56,2)</f>
        <v>0</v>
      </c>
      <c r="H56" s="251"/>
      <c r="I56" s="252">
        <f>ROUND(E56*H56,2)</f>
        <v>0</v>
      </c>
      <c r="J56" s="251"/>
      <c r="K56" s="252">
        <f>ROUND(E56*J56,2)</f>
        <v>0</v>
      </c>
      <c r="L56" s="252">
        <v>21</v>
      </c>
      <c r="M56" s="252">
        <f>G56*(1+L56/100)</f>
        <v>0</v>
      </c>
      <c r="N56" s="250">
        <v>0</v>
      </c>
      <c r="O56" s="250">
        <f>ROUND(E56*N56,2)</f>
        <v>0</v>
      </c>
      <c r="P56" s="250">
        <v>0</v>
      </c>
      <c r="Q56" s="250">
        <f>ROUND(E56*P56,2)</f>
        <v>0</v>
      </c>
      <c r="R56" s="252" t="s">
        <v>217</v>
      </c>
      <c r="S56" s="252" t="s">
        <v>149</v>
      </c>
      <c r="T56" s="253" t="s">
        <v>149</v>
      </c>
      <c r="U56" s="224">
        <v>1</v>
      </c>
      <c r="V56" s="224">
        <f>ROUND(E56*U56,2)</f>
        <v>8</v>
      </c>
      <c r="W56" s="224"/>
      <c r="X56" s="224" t="s">
        <v>218</v>
      </c>
      <c r="Y56" s="224" t="s">
        <v>151</v>
      </c>
      <c r="Z56" s="213"/>
      <c r="AA56" s="213"/>
      <c r="AB56" s="213"/>
      <c r="AC56" s="213"/>
      <c r="AD56" s="213"/>
      <c r="AE56" s="213"/>
      <c r="AF56" s="213"/>
      <c r="AG56" s="213" t="s">
        <v>219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">
      <c r="A57" s="230" t="s">
        <v>143</v>
      </c>
      <c r="B57" s="231" t="s">
        <v>96</v>
      </c>
      <c r="C57" s="257" t="s">
        <v>97</v>
      </c>
      <c r="D57" s="232"/>
      <c r="E57" s="233"/>
      <c r="F57" s="234"/>
      <c r="G57" s="234">
        <f>SUMIF(AG58:AG67,"&lt;&gt;NOR",G58:G67)</f>
        <v>0</v>
      </c>
      <c r="H57" s="234"/>
      <c r="I57" s="234">
        <f>SUM(I58:I67)</f>
        <v>0</v>
      </c>
      <c r="J57" s="234"/>
      <c r="K57" s="234">
        <f>SUM(K58:K67)</f>
        <v>0</v>
      </c>
      <c r="L57" s="234"/>
      <c r="M57" s="234">
        <f>SUM(M58:M67)</f>
        <v>0</v>
      </c>
      <c r="N57" s="233"/>
      <c r="O57" s="233">
        <f>SUM(O58:O67)</f>
        <v>0.2</v>
      </c>
      <c r="P57" s="233"/>
      <c r="Q57" s="233">
        <f>SUM(Q58:Q67)</f>
        <v>0</v>
      </c>
      <c r="R57" s="234"/>
      <c r="S57" s="234"/>
      <c r="T57" s="235"/>
      <c r="U57" s="229"/>
      <c r="V57" s="229">
        <f>SUM(V58:V67)</f>
        <v>68.98</v>
      </c>
      <c r="W57" s="229"/>
      <c r="X57" s="229"/>
      <c r="Y57" s="229"/>
      <c r="AG57" t="s">
        <v>144</v>
      </c>
    </row>
    <row r="58" spans="1:60" outlineLevel="1" x14ac:dyDescent="0.2">
      <c r="A58" s="247">
        <v>24</v>
      </c>
      <c r="B58" s="248" t="s">
        <v>222</v>
      </c>
      <c r="C58" s="261" t="s">
        <v>223</v>
      </c>
      <c r="D58" s="249" t="s">
        <v>176</v>
      </c>
      <c r="E58" s="250">
        <v>292</v>
      </c>
      <c r="F58" s="251"/>
      <c r="G58" s="252">
        <f>ROUND(E58*F58,2)</f>
        <v>0</v>
      </c>
      <c r="H58" s="251"/>
      <c r="I58" s="252">
        <f>ROUND(E58*H58,2)</f>
        <v>0</v>
      </c>
      <c r="J58" s="251"/>
      <c r="K58" s="252">
        <f>ROUND(E58*J58,2)</f>
        <v>0</v>
      </c>
      <c r="L58" s="252">
        <v>21</v>
      </c>
      <c r="M58" s="252">
        <f>G58*(1+L58/100)</f>
        <v>0</v>
      </c>
      <c r="N58" s="250">
        <v>0</v>
      </c>
      <c r="O58" s="250">
        <f>ROUND(E58*N58,2)</f>
        <v>0</v>
      </c>
      <c r="P58" s="250">
        <v>0</v>
      </c>
      <c r="Q58" s="250">
        <f>ROUND(E58*P58,2)</f>
        <v>0</v>
      </c>
      <c r="R58" s="252" t="s">
        <v>224</v>
      </c>
      <c r="S58" s="252" t="s">
        <v>149</v>
      </c>
      <c r="T58" s="253" t="s">
        <v>149</v>
      </c>
      <c r="U58" s="224">
        <v>0.13500000000000001</v>
      </c>
      <c r="V58" s="224">
        <f>ROUND(E58*U58,2)</f>
        <v>39.42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152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1" x14ac:dyDescent="0.2">
      <c r="A59" s="247">
        <v>25</v>
      </c>
      <c r="B59" s="248" t="s">
        <v>227</v>
      </c>
      <c r="C59" s="261" t="s">
        <v>228</v>
      </c>
      <c r="D59" s="249" t="s">
        <v>147</v>
      </c>
      <c r="E59" s="250">
        <v>80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0</v>
      </c>
      <c r="O59" s="250">
        <f>ROUND(E59*N59,2)</f>
        <v>0</v>
      </c>
      <c r="P59" s="250">
        <v>0</v>
      </c>
      <c r="Q59" s="250">
        <f>ROUND(E59*P59,2)</f>
        <v>0</v>
      </c>
      <c r="R59" s="252" t="s">
        <v>224</v>
      </c>
      <c r="S59" s="252" t="s">
        <v>149</v>
      </c>
      <c r="T59" s="253" t="s">
        <v>149</v>
      </c>
      <c r="U59" s="224">
        <v>0.14000000000000001</v>
      </c>
      <c r="V59" s="224">
        <f>ROUND(E59*U59,2)</f>
        <v>11.2</v>
      </c>
      <c r="W59" s="224"/>
      <c r="X59" s="224" t="s">
        <v>150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152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2.5" outlineLevel="1" x14ac:dyDescent="0.2">
      <c r="A60" s="247">
        <v>26</v>
      </c>
      <c r="B60" s="248" t="s">
        <v>229</v>
      </c>
      <c r="C60" s="261" t="s">
        <v>230</v>
      </c>
      <c r="D60" s="249" t="s">
        <v>147</v>
      </c>
      <c r="E60" s="250">
        <v>90</v>
      </c>
      <c r="F60" s="251"/>
      <c r="G60" s="252">
        <f>ROUND(E60*F60,2)</f>
        <v>0</v>
      </c>
      <c r="H60" s="251"/>
      <c r="I60" s="252">
        <f>ROUND(E60*H60,2)</f>
        <v>0</v>
      </c>
      <c r="J60" s="251"/>
      <c r="K60" s="252">
        <f>ROUND(E60*J60,2)</f>
        <v>0</v>
      </c>
      <c r="L60" s="252">
        <v>21</v>
      </c>
      <c r="M60" s="252">
        <f>G60*(1+L60/100)</f>
        <v>0</v>
      </c>
      <c r="N60" s="250">
        <v>0</v>
      </c>
      <c r="O60" s="250">
        <f>ROUND(E60*N60,2)</f>
        <v>0</v>
      </c>
      <c r="P60" s="250">
        <v>0</v>
      </c>
      <c r="Q60" s="250">
        <f>ROUND(E60*P60,2)</f>
        <v>0</v>
      </c>
      <c r="R60" s="252" t="s">
        <v>224</v>
      </c>
      <c r="S60" s="252" t="s">
        <v>149</v>
      </c>
      <c r="T60" s="253" t="s">
        <v>149</v>
      </c>
      <c r="U60" s="224">
        <v>0.20399999999999999</v>
      </c>
      <c r="V60" s="224">
        <f>ROUND(E60*U60,2)</f>
        <v>18.36</v>
      </c>
      <c r="W60" s="224"/>
      <c r="X60" s="224" t="s">
        <v>150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152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33.75" outlineLevel="1" x14ac:dyDescent="0.2">
      <c r="A61" s="247">
        <v>27</v>
      </c>
      <c r="B61" s="248" t="s">
        <v>231</v>
      </c>
      <c r="C61" s="261" t="s">
        <v>232</v>
      </c>
      <c r="D61" s="249" t="s">
        <v>176</v>
      </c>
      <c r="E61" s="250">
        <v>16</v>
      </c>
      <c r="F61" s="251"/>
      <c r="G61" s="252">
        <f>ROUND(E61*F61,2)</f>
        <v>0</v>
      </c>
      <c r="H61" s="251"/>
      <c r="I61" s="252">
        <f>ROUND(E61*H61,2)</f>
        <v>0</v>
      </c>
      <c r="J61" s="251"/>
      <c r="K61" s="252">
        <f>ROUND(E61*J61,2)</f>
        <v>0</v>
      </c>
      <c r="L61" s="252">
        <v>21</v>
      </c>
      <c r="M61" s="252">
        <f>G61*(1+L61/100)</f>
        <v>0</v>
      </c>
      <c r="N61" s="250">
        <v>3.0000000000000001E-5</v>
      </c>
      <c r="O61" s="250">
        <f>ROUND(E61*N61,2)</f>
        <v>0</v>
      </c>
      <c r="P61" s="250">
        <v>0</v>
      </c>
      <c r="Q61" s="250">
        <f>ROUND(E61*P61,2)</f>
        <v>0</v>
      </c>
      <c r="R61" s="252" t="s">
        <v>233</v>
      </c>
      <c r="S61" s="252" t="s">
        <v>149</v>
      </c>
      <c r="T61" s="253" t="s">
        <v>149</v>
      </c>
      <c r="U61" s="224">
        <v>0</v>
      </c>
      <c r="V61" s="224">
        <f>ROUND(E61*U61,2)</f>
        <v>0</v>
      </c>
      <c r="W61" s="224"/>
      <c r="X61" s="224" t="s">
        <v>234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235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1" x14ac:dyDescent="0.2">
      <c r="A62" s="247">
        <v>28</v>
      </c>
      <c r="B62" s="248" t="s">
        <v>238</v>
      </c>
      <c r="C62" s="261" t="s">
        <v>239</v>
      </c>
      <c r="D62" s="249" t="s">
        <v>176</v>
      </c>
      <c r="E62" s="250">
        <v>20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2.9E-4</v>
      </c>
      <c r="O62" s="250">
        <f>ROUND(E62*N62,2)</f>
        <v>0.01</v>
      </c>
      <c r="P62" s="250">
        <v>0</v>
      </c>
      <c r="Q62" s="250">
        <f>ROUND(E62*P62,2)</f>
        <v>0</v>
      </c>
      <c r="R62" s="252" t="s">
        <v>233</v>
      </c>
      <c r="S62" s="252" t="s">
        <v>149</v>
      </c>
      <c r="T62" s="253" t="s">
        <v>149</v>
      </c>
      <c r="U62" s="224">
        <v>0</v>
      </c>
      <c r="V62" s="224">
        <f>ROUND(E62*U62,2)</f>
        <v>0</v>
      </c>
      <c r="W62" s="224"/>
      <c r="X62" s="224" t="s">
        <v>234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235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33.75" outlineLevel="1" x14ac:dyDescent="0.2">
      <c r="A63" s="247">
        <v>29</v>
      </c>
      <c r="B63" s="248" t="s">
        <v>240</v>
      </c>
      <c r="C63" s="261" t="s">
        <v>241</v>
      </c>
      <c r="D63" s="249" t="s">
        <v>176</v>
      </c>
      <c r="E63" s="250">
        <v>12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0">
        <v>6.0999999999999997E-4</v>
      </c>
      <c r="O63" s="250">
        <f>ROUND(E63*N63,2)</f>
        <v>0.01</v>
      </c>
      <c r="P63" s="250">
        <v>0</v>
      </c>
      <c r="Q63" s="250">
        <f>ROUND(E63*P63,2)</f>
        <v>0</v>
      </c>
      <c r="R63" s="252" t="s">
        <v>233</v>
      </c>
      <c r="S63" s="252" t="s">
        <v>149</v>
      </c>
      <c r="T63" s="253" t="s">
        <v>149</v>
      </c>
      <c r="U63" s="224">
        <v>0</v>
      </c>
      <c r="V63" s="224">
        <f>ROUND(E63*U63,2)</f>
        <v>0</v>
      </c>
      <c r="W63" s="224"/>
      <c r="X63" s="224" t="s">
        <v>234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235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33.75" outlineLevel="1" x14ac:dyDescent="0.2">
      <c r="A64" s="247">
        <v>30</v>
      </c>
      <c r="B64" s="248" t="s">
        <v>242</v>
      </c>
      <c r="C64" s="261" t="s">
        <v>243</v>
      </c>
      <c r="D64" s="249" t="s">
        <v>176</v>
      </c>
      <c r="E64" s="250">
        <v>12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6.7000000000000002E-4</v>
      </c>
      <c r="O64" s="250">
        <f>ROUND(E64*N64,2)</f>
        <v>0.01</v>
      </c>
      <c r="P64" s="250">
        <v>0</v>
      </c>
      <c r="Q64" s="250">
        <f>ROUND(E64*P64,2)</f>
        <v>0</v>
      </c>
      <c r="R64" s="252" t="s">
        <v>233</v>
      </c>
      <c r="S64" s="252" t="s">
        <v>149</v>
      </c>
      <c r="T64" s="253" t="s">
        <v>149</v>
      </c>
      <c r="U64" s="224">
        <v>0</v>
      </c>
      <c r="V64" s="224">
        <f>ROUND(E64*U64,2)</f>
        <v>0</v>
      </c>
      <c r="W64" s="224"/>
      <c r="X64" s="224" t="s">
        <v>234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235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1" x14ac:dyDescent="0.2">
      <c r="A65" s="237">
        <v>31</v>
      </c>
      <c r="B65" s="238" t="s">
        <v>244</v>
      </c>
      <c r="C65" s="258" t="s">
        <v>245</v>
      </c>
      <c r="D65" s="239" t="s">
        <v>176</v>
      </c>
      <c r="E65" s="240">
        <v>232</v>
      </c>
      <c r="F65" s="241"/>
      <c r="G65" s="242">
        <f>ROUND(E65*F65,2)</f>
        <v>0</v>
      </c>
      <c r="H65" s="241"/>
      <c r="I65" s="242">
        <f>ROUND(E65*H65,2)</f>
        <v>0</v>
      </c>
      <c r="J65" s="241"/>
      <c r="K65" s="242">
        <f>ROUND(E65*J65,2)</f>
        <v>0</v>
      </c>
      <c r="L65" s="242">
        <v>21</v>
      </c>
      <c r="M65" s="242">
        <f>G65*(1+L65/100)</f>
        <v>0</v>
      </c>
      <c r="N65" s="240">
        <v>7.3999999999999999E-4</v>
      </c>
      <c r="O65" s="240">
        <f>ROUND(E65*N65,2)</f>
        <v>0.17</v>
      </c>
      <c r="P65" s="240">
        <v>0</v>
      </c>
      <c r="Q65" s="240">
        <f>ROUND(E65*P65,2)</f>
        <v>0</v>
      </c>
      <c r="R65" s="242" t="s">
        <v>233</v>
      </c>
      <c r="S65" s="242" t="s">
        <v>149</v>
      </c>
      <c r="T65" s="243" t="s">
        <v>149</v>
      </c>
      <c r="U65" s="224">
        <v>0</v>
      </c>
      <c r="V65" s="224">
        <f>ROUND(E65*U65,2)</f>
        <v>0</v>
      </c>
      <c r="W65" s="224"/>
      <c r="X65" s="224" t="s">
        <v>234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235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>
        <v>32</v>
      </c>
      <c r="B66" s="221" t="s">
        <v>250</v>
      </c>
      <c r="C66" s="263" t="s">
        <v>251</v>
      </c>
      <c r="D66" s="222" t="s">
        <v>0</v>
      </c>
      <c r="E66" s="255"/>
      <c r="F66" s="225"/>
      <c r="G66" s="22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3">
        <v>0</v>
      </c>
      <c r="O66" s="223">
        <f>ROUND(E66*N66,2)</f>
        <v>0</v>
      </c>
      <c r="P66" s="223">
        <v>0</v>
      </c>
      <c r="Q66" s="223">
        <f>ROUND(E66*P66,2)</f>
        <v>0</v>
      </c>
      <c r="R66" s="224" t="s">
        <v>173</v>
      </c>
      <c r="S66" s="224" t="s">
        <v>149</v>
      </c>
      <c r="T66" s="224" t="s">
        <v>149</v>
      </c>
      <c r="U66" s="224">
        <v>0</v>
      </c>
      <c r="V66" s="224">
        <f>ROUND(E66*U66,2)</f>
        <v>0</v>
      </c>
      <c r="W66" s="224"/>
      <c r="X66" s="224" t="s">
        <v>252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253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64" t="s">
        <v>254</v>
      </c>
      <c r="D67" s="256"/>
      <c r="E67" s="256"/>
      <c r="F67" s="256"/>
      <c r="G67" s="256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154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">
      <c r="A68" s="230" t="s">
        <v>143</v>
      </c>
      <c r="B68" s="231" t="s">
        <v>102</v>
      </c>
      <c r="C68" s="257" t="s">
        <v>103</v>
      </c>
      <c r="D68" s="232"/>
      <c r="E68" s="233"/>
      <c r="F68" s="234"/>
      <c r="G68" s="234">
        <f>SUMIF(AG69:AG104,"&lt;&gt;NOR",G69:G104)</f>
        <v>0</v>
      </c>
      <c r="H68" s="234"/>
      <c r="I68" s="234">
        <f>SUM(I69:I104)</f>
        <v>0</v>
      </c>
      <c r="J68" s="234"/>
      <c r="K68" s="234">
        <f>SUM(K69:K104)</f>
        <v>0</v>
      </c>
      <c r="L68" s="234"/>
      <c r="M68" s="234">
        <f>SUM(M69:M104)</f>
        <v>0</v>
      </c>
      <c r="N68" s="233"/>
      <c r="O68" s="233">
        <f>SUM(O69:O104)</f>
        <v>0.44</v>
      </c>
      <c r="P68" s="233"/>
      <c r="Q68" s="233">
        <f>SUM(Q69:Q104)</f>
        <v>0</v>
      </c>
      <c r="R68" s="234"/>
      <c r="S68" s="234"/>
      <c r="T68" s="235"/>
      <c r="U68" s="229"/>
      <c r="V68" s="229">
        <f>SUM(V69:V104)</f>
        <v>227.00000000000003</v>
      </c>
      <c r="W68" s="229"/>
      <c r="X68" s="229"/>
      <c r="Y68" s="229"/>
      <c r="AG68" t="s">
        <v>144</v>
      </c>
    </row>
    <row r="69" spans="1:60" ht="45" outlineLevel="1" x14ac:dyDescent="0.2">
      <c r="A69" s="237">
        <v>33</v>
      </c>
      <c r="B69" s="238" t="s">
        <v>255</v>
      </c>
      <c r="C69" s="258" t="s">
        <v>256</v>
      </c>
      <c r="D69" s="239" t="s">
        <v>176</v>
      </c>
      <c r="E69" s="240">
        <v>16</v>
      </c>
      <c r="F69" s="241"/>
      <c r="G69" s="242">
        <f>ROUND(E69*F69,2)</f>
        <v>0</v>
      </c>
      <c r="H69" s="241"/>
      <c r="I69" s="242">
        <f>ROUND(E69*H69,2)</f>
        <v>0</v>
      </c>
      <c r="J69" s="241"/>
      <c r="K69" s="242">
        <f>ROUND(E69*J69,2)</f>
        <v>0</v>
      </c>
      <c r="L69" s="242">
        <v>21</v>
      </c>
      <c r="M69" s="242">
        <f>G69*(1+L69/100)</f>
        <v>0</v>
      </c>
      <c r="N69" s="240">
        <v>4.6999999999999999E-4</v>
      </c>
      <c r="O69" s="240">
        <f>ROUND(E69*N69,2)</f>
        <v>0.01</v>
      </c>
      <c r="P69" s="240">
        <v>0</v>
      </c>
      <c r="Q69" s="240">
        <f>ROUND(E69*P69,2)</f>
        <v>0</v>
      </c>
      <c r="R69" s="242" t="s">
        <v>177</v>
      </c>
      <c r="S69" s="242" t="s">
        <v>149</v>
      </c>
      <c r="T69" s="243" t="s">
        <v>149</v>
      </c>
      <c r="U69" s="224">
        <v>0.34399999999999997</v>
      </c>
      <c r="V69" s="224">
        <f>ROUND(E69*U69,2)</f>
        <v>5.5</v>
      </c>
      <c r="W69" s="224"/>
      <c r="X69" s="224" t="s">
        <v>150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152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0"/>
      <c r="B70" s="221"/>
      <c r="C70" s="259" t="s">
        <v>257</v>
      </c>
      <c r="D70" s="244"/>
      <c r="E70" s="244"/>
      <c r="F70" s="244"/>
      <c r="G70" s="24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154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">
      <c r="A71" s="220"/>
      <c r="B71" s="221"/>
      <c r="C71" s="260" t="s">
        <v>258</v>
      </c>
      <c r="D71" s="246"/>
      <c r="E71" s="246"/>
      <c r="F71" s="246"/>
      <c r="G71" s="246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165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45" outlineLevel="1" x14ac:dyDescent="0.2">
      <c r="A72" s="237">
        <v>34</v>
      </c>
      <c r="B72" s="238" t="s">
        <v>261</v>
      </c>
      <c r="C72" s="258" t="s">
        <v>262</v>
      </c>
      <c r="D72" s="239" t="s">
        <v>176</v>
      </c>
      <c r="E72" s="240">
        <v>20</v>
      </c>
      <c r="F72" s="241"/>
      <c r="G72" s="242">
        <f>ROUND(E72*F72,2)</f>
        <v>0</v>
      </c>
      <c r="H72" s="241"/>
      <c r="I72" s="242">
        <f>ROUND(E72*H72,2)</f>
        <v>0</v>
      </c>
      <c r="J72" s="241"/>
      <c r="K72" s="242">
        <f>ROUND(E72*J72,2)</f>
        <v>0</v>
      </c>
      <c r="L72" s="242">
        <v>21</v>
      </c>
      <c r="M72" s="242">
        <f>G72*(1+L72/100)</f>
        <v>0</v>
      </c>
      <c r="N72" s="240">
        <v>8.1999999999999998E-4</v>
      </c>
      <c r="O72" s="240">
        <f>ROUND(E72*N72,2)</f>
        <v>0.02</v>
      </c>
      <c r="P72" s="240">
        <v>0</v>
      </c>
      <c r="Q72" s="240">
        <f>ROUND(E72*P72,2)</f>
        <v>0</v>
      </c>
      <c r="R72" s="242" t="s">
        <v>177</v>
      </c>
      <c r="S72" s="242" t="s">
        <v>149</v>
      </c>
      <c r="T72" s="243" t="s">
        <v>149</v>
      </c>
      <c r="U72" s="224">
        <v>0.35199999999999998</v>
      </c>
      <c r="V72" s="224">
        <f>ROUND(E72*U72,2)</f>
        <v>7.04</v>
      </c>
      <c r="W72" s="224"/>
      <c r="X72" s="224" t="s">
        <v>150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152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59" t="s">
        <v>257</v>
      </c>
      <c r="D73" s="244"/>
      <c r="E73" s="244"/>
      <c r="F73" s="244"/>
      <c r="G73" s="24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154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60" t="s">
        <v>258</v>
      </c>
      <c r="D74" s="246"/>
      <c r="E74" s="246"/>
      <c r="F74" s="246"/>
      <c r="G74" s="246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165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45" outlineLevel="1" x14ac:dyDescent="0.2">
      <c r="A75" s="237">
        <v>35</v>
      </c>
      <c r="B75" s="238" t="s">
        <v>263</v>
      </c>
      <c r="C75" s="258" t="s">
        <v>264</v>
      </c>
      <c r="D75" s="239" t="s">
        <v>176</v>
      </c>
      <c r="E75" s="240">
        <v>12</v>
      </c>
      <c r="F75" s="241"/>
      <c r="G75" s="242">
        <f>ROUND(E75*F75,2)</f>
        <v>0</v>
      </c>
      <c r="H75" s="241"/>
      <c r="I75" s="242">
        <f>ROUND(E75*H75,2)</f>
        <v>0</v>
      </c>
      <c r="J75" s="241"/>
      <c r="K75" s="242">
        <f>ROUND(E75*J75,2)</f>
        <v>0</v>
      </c>
      <c r="L75" s="242">
        <v>21</v>
      </c>
      <c r="M75" s="242">
        <f>G75*(1+L75/100)</f>
        <v>0</v>
      </c>
      <c r="N75" s="240">
        <v>1.31E-3</v>
      </c>
      <c r="O75" s="240">
        <f>ROUND(E75*N75,2)</f>
        <v>0.02</v>
      </c>
      <c r="P75" s="240">
        <v>0</v>
      </c>
      <c r="Q75" s="240">
        <f>ROUND(E75*P75,2)</f>
        <v>0</v>
      </c>
      <c r="R75" s="242" t="s">
        <v>177</v>
      </c>
      <c r="S75" s="242" t="s">
        <v>149</v>
      </c>
      <c r="T75" s="243" t="s">
        <v>149</v>
      </c>
      <c r="U75" s="224">
        <v>0.36</v>
      </c>
      <c r="V75" s="224">
        <f>ROUND(E75*U75,2)</f>
        <v>4.32</v>
      </c>
      <c r="W75" s="224"/>
      <c r="X75" s="224" t="s">
        <v>150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152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59" t="s">
        <v>257</v>
      </c>
      <c r="D76" s="244"/>
      <c r="E76" s="244"/>
      <c r="F76" s="244"/>
      <c r="G76" s="24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154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0" t="s">
        <v>258</v>
      </c>
      <c r="D77" s="246"/>
      <c r="E77" s="246"/>
      <c r="F77" s="246"/>
      <c r="G77" s="246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165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45" outlineLevel="1" x14ac:dyDescent="0.2">
      <c r="A78" s="237">
        <v>36</v>
      </c>
      <c r="B78" s="238" t="s">
        <v>265</v>
      </c>
      <c r="C78" s="258" t="s">
        <v>266</v>
      </c>
      <c r="D78" s="239" t="s">
        <v>176</v>
      </c>
      <c r="E78" s="240">
        <v>12</v>
      </c>
      <c r="F78" s="241"/>
      <c r="G78" s="242">
        <f>ROUND(E78*F78,2)</f>
        <v>0</v>
      </c>
      <c r="H78" s="241"/>
      <c r="I78" s="242">
        <f>ROUND(E78*H78,2)</f>
        <v>0</v>
      </c>
      <c r="J78" s="241"/>
      <c r="K78" s="242">
        <f>ROUND(E78*J78,2)</f>
        <v>0</v>
      </c>
      <c r="L78" s="242">
        <v>21</v>
      </c>
      <c r="M78" s="242">
        <f>G78*(1+L78/100)</f>
        <v>0</v>
      </c>
      <c r="N78" s="240">
        <v>1.31E-3</v>
      </c>
      <c r="O78" s="240">
        <f>ROUND(E78*N78,2)</f>
        <v>0.02</v>
      </c>
      <c r="P78" s="240">
        <v>0</v>
      </c>
      <c r="Q78" s="240">
        <f>ROUND(E78*P78,2)</f>
        <v>0</v>
      </c>
      <c r="R78" s="242" t="s">
        <v>177</v>
      </c>
      <c r="S78" s="242" t="s">
        <v>149</v>
      </c>
      <c r="T78" s="243" t="s">
        <v>149</v>
      </c>
      <c r="U78" s="224">
        <v>0.374</v>
      </c>
      <c r="V78" s="224">
        <f>ROUND(E78*U78,2)</f>
        <v>4.49</v>
      </c>
      <c r="W78" s="224"/>
      <c r="X78" s="224" t="s">
        <v>150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152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59" t="s">
        <v>257</v>
      </c>
      <c r="D79" s="244"/>
      <c r="E79" s="244"/>
      <c r="F79" s="244"/>
      <c r="G79" s="24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154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60" t="s">
        <v>258</v>
      </c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165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45" outlineLevel="1" x14ac:dyDescent="0.2">
      <c r="A81" s="237">
        <v>37</v>
      </c>
      <c r="B81" s="238" t="s">
        <v>267</v>
      </c>
      <c r="C81" s="258" t="s">
        <v>268</v>
      </c>
      <c r="D81" s="239" t="s">
        <v>176</v>
      </c>
      <c r="E81" s="240">
        <v>232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1.58E-3</v>
      </c>
      <c r="O81" s="240">
        <f>ROUND(E81*N81,2)</f>
        <v>0.37</v>
      </c>
      <c r="P81" s="240">
        <v>0</v>
      </c>
      <c r="Q81" s="240">
        <f>ROUND(E81*P81,2)</f>
        <v>0</v>
      </c>
      <c r="R81" s="242" t="s">
        <v>177</v>
      </c>
      <c r="S81" s="242" t="s">
        <v>149</v>
      </c>
      <c r="T81" s="243" t="s">
        <v>149</v>
      </c>
      <c r="U81" s="224">
        <v>0.41899999999999998</v>
      </c>
      <c r="V81" s="224">
        <f>ROUND(E81*U81,2)</f>
        <v>97.21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59" t="s">
        <v>257</v>
      </c>
      <c r="D82" s="244"/>
      <c r="E82" s="244"/>
      <c r="F82" s="244"/>
      <c r="G82" s="24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154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">
      <c r="A83" s="220"/>
      <c r="B83" s="221"/>
      <c r="C83" s="260" t="s">
        <v>258</v>
      </c>
      <c r="D83" s="246"/>
      <c r="E83" s="246"/>
      <c r="F83" s="246"/>
      <c r="G83" s="246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165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37">
        <v>38</v>
      </c>
      <c r="B84" s="238" t="s">
        <v>273</v>
      </c>
      <c r="C84" s="258" t="s">
        <v>274</v>
      </c>
      <c r="D84" s="239" t="s">
        <v>176</v>
      </c>
      <c r="E84" s="240">
        <v>16</v>
      </c>
      <c r="F84" s="241"/>
      <c r="G84" s="242">
        <f>ROUND(E84*F84,2)</f>
        <v>0</v>
      </c>
      <c r="H84" s="241"/>
      <c r="I84" s="242">
        <f>ROUND(E84*H84,2)</f>
        <v>0</v>
      </c>
      <c r="J84" s="241"/>
      <c r="K84" s="242">
        <f>ROUND(E84*J84,2)</f>
        <v>0</v>
      </c>
      <c r="L84" s="242">
        <v>21</v>
      </c>
      <c r="M84" s="242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2" t="s">
        <v>177</v>
      </c>
      <c r="S84" s="242" t="s">
        <v>149</v>
      </c>
      <c r="T84" s="243" t="s">
        <v>149</v>
      </c>
      <c r="U84" s="224">
        <v>0.217</v>
      </c>
      <c r="V84" s="224">
        <f>ROUND(E84*U84,2)</f>
        <v>3.47</v>
      </c>
      <c r="W84" s="224"/>
      <c r="X84" s="224" t="s">
        <v>150</v>
      </c>
      <c r="Y84" s="224" t="s">
        <v>212</v>
      </c>
      <c r="Z84" s="213"/>
      <c r="AA84" s="213"/>
      <c r="AB84" s="213"/>
      <c r="AC84" s="213"/>
      <c r="AD84" s="213"/>
      <c r="AE84" s="213"/>
      <c r="AF84" s="213"/>
      <c r="AG84" s="213" t="s">
        <v>152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59" t="s">
        <v>275</v>
      </c>
      <c r="D85" s="244"/>
      <c r="E85" s="244"/>
      <c r="F85" s="244"/>
      <c r="G85" s="24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154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45" t="str">
        <f>C85</f>
        <v>Montáž trubek. Bez montáže tvarovek, bez dodávek materiálu, bez zednických prací, bez lešení, bez uchycení potrubí.</v>
      </c>
      <c r="BB85" s="213"/>
      <c r="BC85" s="213"/>
      <c r="BD85" s="213"/>
      <c r="BE85" s="213"/>
      <c r="BF85" s="213"/>
      <c r="BG85" s="213"/>
      <c r="BH85" s="213"/>
    </row>
    <row r="86" spans="1:60" ht="22.5" outlineLevel="1" x14ac:dyDescent="0.2">
      <c r="A86" s="237">
        <v>39</v>
      </c>
      <c r="B86" s="238" t="s">
        <v>276</v>
      </c>
      <c r="C86" s="258" t="s">
        <v>277</v>
      </c>
      <c r="D86" s="239" t="s">
        <v>176</v>
      </c>
      <c r="E86" s="240">
        <v>20</v>
      </c>
      <c r="F86" s="241"/>
      <c r="G86" s="242">
        <f>ROUND(E86*F86,2)</f>
        <v>0</v>
      </c>
      <c r="H86" s="241"/>
      <c r="I86" s="242">
        <f>ROUND(E86*H86,2)</f>
        <v>0</v>
      </c>
      <c r="J86" s="241"/>
      <c r="K86" s="242">
        <f>ROUND(E86*J86,2)</f>
        <v>0</v>
      </c>
      <c r="L86" s="242">
        <v>21</v>
      </c>
      <c r="M86" s="242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2" t="s">
        <v>177</v>
      </c>
      <c r="S86" s="242" t="s">
        <v>149</v>
      </c>
      <c r="T86" s="243" t="s">
        <v>149</v>
      </c>
      <c r="U86" s="224">
        <v>0.26100000000000001</v>
      </c>
      <c r="V86" s="224">
        <f>ROUND(E86*U86,2)</f>
        <v>5.22</v>
      </c>
      <c r="W86" s="224"/>
      <c r="X86" s="224" t="s">
        <v>150</v>
      </c>
      <c r="Y86" s="224" t="s">
        <v>212</v>
      </c>
      <c r="Z86" s="213"/>
      <c r="AA86" s="213"/>
      <c r="AB86" s="213"/>
      <c r="AC86" s="213"/>
      <c r="AD86" s="213"/>
      <c r="AE86" s="213"/>
      <c r="AF86" s="213"/>
      <c r="AG86" s="213" t="s">
        <v>152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">
      <c r="A87" s="220"/>
      <c r="B87" s="221"/>
      <c r="C87" s="259" t="s">
        <v>275</v>
      </c>
      <c r="D87" s="244"/>
      <c r="E87" s="244"/>
      <c r="F87" s="244"/>
      <c r="G87" s="24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154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45" t="str">
        <f>C87</f>
        <v>Montáž trubek. Bez montáže tvarovek, bez dodávek materiálu, bez zednických prací, bez lešení, bez uchycení potrubí.</v>
      </c>
      <c r="BB87" s="213"/>
      <c r="BC87" s="213"/>
      <c r="BD87" s="213"/>
      <c r="BE87" s="213"/>
      <c r="BF87" s="213"/>
      <c r="BG87" s="213"/>
      <c r="BH87" s="213"/>
    </row>
    <row r="88" spans="1:60" ht="22.5" outlineLevel="1" x14ac:dyDescent="0.2">
      <c r="A88" s="237">
        <v>40</v>
      </c>
      <c r="B88" s="238" t="s">
        <v>278</v>
      </c>
      <c r="C88" s="258" t="s">
        <v>279</v>
      </c>
      <c r="D88" s="239" t="s">
        <v>176</v>
      </c>
      <c r="E88" s="240">
        <v>12</v>
      </c>
      <c r="F88" s="241"/>
      <c r="G88" s="242">
        <f>ROUND(E88*F88,2)</f>
        <v>0</v>
      </c>
      <c r="H88" s="241"/>
      <c r="I88" s="242">
        <f>ROUND(E88*H88,2)</f>
        <v>0</v>
      </c>
      <c r="J88" s="241"/>
      <c r="K88" s="242">
        <f>ROUND(E88*J88,2)</f>
        <v>0</v>
      </c>
      <c r="L88" s="242">
        <v>21</v>
      </c>
      <c r="M88" s="242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2" t="s">
        <v>177</v>
      </c>
      <c r="S88" s="242" t="s">
        <v>149</v>
      </c>
      <c r="T88" s="243" t="s">
        <v>149</v>
      </c>
      <c r="U88" s="224">
        <v>0.28000000000000003</v>
      </c>
      <c r="V88" s="224">
        <f>ROUND(E88*U88,2)</f>
        <v>3.36</v>
      </c>
      <c r="W88" s="224"/>
      <c r="X88" s="224" t="s">
        <v>150</v>
      </c>
      <c r="Y88" s="224" t="s">
        <v>212</v>
      </c>
      <c r="Z88" s="213"/>
      <c r="AA88" s="213"/>
      <c r="AB88" s="213"/>
      <c r="AC88" s="213"/>
      <c r="AD88" s="213"/>
      <c r="AE88" s="213"/>
      <c r="AF88" s="213"/>
      <c r="AG88" s="213" t="s">
        <v>152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59" t="s">
        <v>275</v>
      </c>
      <c r="D89" s="244"/>
      <c r="E89" s="244"/>
      <c r="F89" s="244"/>
      <c r="G89" s="24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154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45" t="str">
        <f>C89</f>
        <v>Montáž trubek. Bez montáže tvarovek, bez dodávek materiálu, bez zednických prací, bez lešení, bez uchycení potrubí.</v>
      </c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37">
        <v>41</v>
      </c>
      <c r="B90" s="238" t="s">
        <v>280</v>
      </c>
      <c r="C90" s="258" t="s">
        <v>281</v>
      </c>
      <c r="D90" s="239" t="s">
        <v>176</v>
      </c>
      <c r="E90" s="240">
        <v>12</v>
      </c>
      <c r="F90" s="241"/>
      <c r="G90" s="242">
        <f>ROUND(E90*F90,2)</f>
        <v>0</v>
      </c>
      <c r="H90" s="241"/>
      <c r="I90" s="242">
        <f>ROUND(E90*H90,2)</f>
        <v>0</v>
      </c>
      <c r="J90" s="241"/>
      <c r="K90" s="242">
        <f>ROUND(E90*J90,2)</f>
        <v>0</v>
      </c>
      <c r="L90" s="242">
        <v>21</v>
      </c>
      <c r="M90" s="242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2" t="s">
        <v>177</v>
      </c>
      <c r="S90" s="242" t="s">
        <v>149</v>
      </c>
      <c r="T90" s="243" t="s">
        <v>149</v>
      </c>
      <c r="U90" s="224">
        <v>0.309</v>
      </c>
      <c r="V90" s="224">
        <f>ROUND(E90*U90,2)</f>
        <v>3.71</v>
      </c>
      <c r="W90" s="224"/>
      <c r="X90" s="224" t="s">
        <v>150</v>
      </c>
      <c r="Y90" s="224" t="s">
        <v>212</v>
      </c>
      <c r="Z90" s="213"/>
      <c r="AA90" s="213"/>
      <c r="AB90" s="213"/>
      <c r="AC90" s="213"/>
      <c r="AD90" s="213"/>
      <c r="AE90" s="213"/>
      <c r="AF90" s="213"/>
      <c r="AG90" s="213" t="s">
        <v>152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59" t="s">
        <v>275</v>
      </c>
      <c r="D91" s="244"/>
      <c r="E91" s="244"/>
      <c r="F91" s="244"/>
      <c r="G91" s="24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154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5" t="str">
        <f>C91</f>
        <v>Montáž trubek. Bez montáže tvarovek, bez dodávek materiálu, bez zednických prací, bez lešení, bez uchycení potrubí.</v>
      </c>
      <c r="BB91" s="213"/>
      <c r="BC91" s="213"/>
      <c r="BD91" s="213"/>
      <c r="BE91" s="213"/>
      <c r="BF91" s="213"/>
      <c r="BG91" s="213"/>
      <c r="BH91" s="213"/>
    </row>
    <row r="92" spans="1:60" ht="22.5" outlineLevel="1" x14ac:dyDescent="0.2">
      <c r="A92" s="237">
        <v>42</v>
      </c>
      <c r="B92" s="238" t="s">
        <v>282</v>
      </c>
      <c r="C92" s="258" t="s">
        <v>283</v>
      </c>
      <c r="D92" s="239" t="s">
        <v>176</v>
      </c>
      <c r="E92" s="240">
        <v>232</v>
      </c>
      <c r="F92" s="241"/>
      <c r="G92" s="242">
        <f>ROUND(E92*F92,2)</f>
        <v>0</v>
      </c>
      <c r="H92" s="241"/>
      <c r="I92" s="242">
        <f>ROUND(E92*H92,2)</f>
        <v>0</v>
      </c>
      <c r="J92" s="241"/>
      <c r="K92" s="242">
        <f>ROUND(E92*J92,2)</f>
        <v>0</v>
      </c>
      <c r="L92" s="242">
        <v>21</v>
      </c>
      <c r="M92" s="242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2" t="s">
        <v>177</v>
      </c>
      <c r="S92" s="242" t="s">
        <v>149</v>
      </c>
      <c r="T92" s="243" t="s">
        <v>149</v>
      </c>
      <c r="U92" s="224">
        <v>0.34799999999999998</v>
      </c>
      <c r="V92" s="224">
        <f>ROUND(E92*U92,2)</f>
        <v>80.739999999999995</v>
      </c>
      <c r="W92" s="224"/>
      <c r="X92" s="224" t="s">
        <v>150</v>
      </c>
      <c r="Y92" s="224" t="s">
        <v>212</v>
      </c>
      <c r="Z92" s="213"/>
      <c r="AA92" s="213"/>
      <c r="AB92" s="213"/>
      <c r="AC92" s="213"/>
      <c r="AD92" s="213"/>
      <c r="AE92" s="213"/>
      <c r="AF92" s="213"/>
      <c r="AG92" s="213" t="s">
        <v>152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0"/>
      <c r="B93" s="221"/>
      <c r="C93" s="259" t="s">
        <v>275</v>
      </c>
      <c r="D93" s="244"/>
      <c r="E93" s="244"/>
      <c r="F93" s="244"/>
      <c r="G93" s="24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154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5" t="str">
        <f>C93</f>
        <v>Montáž trubek. Bez montáže tvarovek, bez dodávek materiálu, bez zednických prací, bez lešení, bez uchycení potrubí.</v>
      </c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37">
        <v>43</v>
      </c>
      <c r="B94" s="238" t="s">
        <v>288</v>
      </c>
      <c r="C94" s="258" t="s">
        <v>289</v>
      </c>
      <c r="D94" s="239" t="s">
        <v>176</v>
      </c>
      <c r="E94" s="240">
        <v>60</v>
      </c>
      <c r="F94" s="241"/>
      <c r="G94" s="242">
        <f>ROUND(E94*F94,2)</f>
        <v>0</v>
      </c>
      <c r="H94" s="241"/>
      <c r="I94" s="242">
        <f>ROUND(E94*H94,2)</f>
        <v>0</v>
      </c>
      <c r="J94" s="241"/>
      <c r="K94" s="242">
        <f>ROUND(E94*J94,2)</f>
        <v>0</v>
      </c>
      <c r="L94" s="242">
        <v>21</v>
      </c>
      <c r="M94" s="242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2" t="s">
        <v>177</v>
      </c>
      <c r="S94" s="242" t="s">
        <v>149</v>
      </c>
      <c r="T94" s="243" t="s">
        <v>149</v>
      </c>
      <c r="U94" s="224">
        <v>1.7999999999999999E-2</v>
      </c>
      <c r="V94" s="224">
        <f>ROUND(E94*U94,2)</f>
        <v>1.08</v>
      </c>
      <c r="W94" s="224"/>
      <c r="X94" s="224" t="s">
        <v>150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152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">
      <c r="A95" s="220"/>
      <c r="B95" s="221"/>
      <c r="C95" s="262" t="s">
        <v>290</v>
      </c>
      <c r="D95" s="254"/>
      <c r="E95" s="254"/>
      <c r="F95" s="254"/>
      <c r="G95" s="25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165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2.5" outlineLevel="1" x14ac:dyDescent="0.2">
      <c r="A96" s="237">
        <v>44</v>
      </c>
      <c r="B96" s="238" t="s">
        <v>291</v>
      </c>
      <c r="C96" s="258" t="s">
        <v>292</v>
      </c>
      <c r="D96" s="239" t="s">
        <v>176</v>
      </c>
      <c r="E96" s="240">
        <v>232</v>
      </c>
      <c r="F96" s="241"/>
      <c r="G96" s="242">
        <f>ROUND(E96*F96,2)</f>
        <v>0</v>
      </c>
      <c r="H96" s="241"/>
      <c r="I96" s="242">
        <f>ROUND(E96*H96,2)</f>
        <v>0</v>
      </c>
      <c r="J96" s="241"/>
      <c r="K96" s="242">
        <f>ROUND(E96*J96,2)</f>
        <v>0</v>
      </c>
      <c r="L96" s="242">
        <v>21</v>
      </c>
      <c r="M96" s="242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2" t="s">
        <v>177</v>
      </c>
      <c r="S96" s="242" t="s">
        <v>149</v>
      </c>
      <c r="T96" s="243" t="s">
        <v>149</v>
      </c>
      <c r="U96" s="224">
        <v>2.1000000000000001E-2</v>
      </c>
      <c r="V96" s="224">
        <f>ROUND(E96*U96,2)</f>
        <v>4.87</v>
      </c>
      <c r="W96" s="224"/>
      <c r="X96" s="224" t="s">
        <v>150</v>
      </c>
      <c r="Y96" s="224" t="s">
        <v>151</v>
      </c>
      <c r="Z96" s="213"/>
      <c r="AA96" s="213"/>
      <c r="AB96" s="213"/>
      <c r="AC96" s="213"/>
      <c r="AD96" s="213"/>
      <c r="AE96" s="213"/>
      <c r="AF96" s="213"/>
      <c r="AG96" s="213" t="s">
        <v>152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62" t="s">
        <v>290</v>
      </c>
      <c r="D97" s="254"/>
      <c r="E97" s="254"/>
      <c r="F97" s="254"/>
      <c r="G97" s="25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165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47">
        <v>45</v>
      </c>
      <c r="B98" s="248" t="s">
        <v>297</v>
      </c>
      <c r="C98" s="261" t="s">
        <v>298</v>
      </c>
      <c r="D98" s="249" t="s">
        <v>176</v>
      </c>
      <c r="E98" s="250">
        <v>60</v>
      </c>
      <c r="F98" s="251"/>
      <c r="G98" s="252">
        <f>ROUND(E98*F98,2)</f>
        <v>0</v>
      </c>
      <c r="H98" s="251"/>
      <c r="I98" s="252">
        <f>ROUND(E98*H98,2)</f>
        <v>0</v>
      </c>
      <c r="J98" s="251"/>
      <c r="K98" s="252">
        <f>ROUND(E98*J98,2)</f>
        <v>0</v>
      </c>
      <c r="L98" s="252">
        <v>21</v>
      </c>
      <c r="M98" s="252">
        <f>G98*(1+L98/100)</f>
        <v>0</v>
      </c>
      <c r="N98" s="250">
        <v>0</v>
      </c>
      <c r="O98" s="250">
        <f>ROUND(E98*N98,2)</f>
        <v>0</v>
      </c>
      <c r="P98" s="250">
        <v>0</v>
      </c>
      <c r="Q98" s="250">
        <f>ROUND(E98*P98,2)</f>
        <v>0</v>
      </c>
      <c r="R98" s="252"/>
      <c r="S98" s="252" t="s">
        <v>149</v>
      </c>
      <c r="T98" s="253" t="s">
        <v>149</v>
      </c>
      <c r="U98" s="224">
        <v>0</v>
      </c>
      <c r="V98" s="224">
        <f>ROUND(E98*U98,2)</f>
        <v>0</v>
      </c>
      <c r="W98" s="224"/>
      <c r="X98" s="224" t="s">
        <v>150</v>
      </c>
      <c r="Y98" s="224" t="s">
        <v>151</v>
      </c>
      <c r="Z98" s="213"/>
      <c r="AA98" s="213"/>
      <c r="AB98" s="213"/>
      <c r="AC98" s="213"/>
      <c r="AD98" s="213"/>
      <c r="AE98" s="213"/>
      <c r="AF98" s="213"/>
      <c r="AG98" s="213" t="s">
        <v>152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47">
        <v>46</v>
      </c>
      <c r="B99" s="248" t="s">
        <v>299</v>
      </c>
      <c r="C99" s="261" t="s">
        <v>300</v>
      </c>
      <c r="D99" s="249" t="s">
        <v>176</v>
      </c>
      <c r="E99" s="250">
        <v>232</v>
      </c>
      <c r="F99" s="251"/>
      <c r="G99" s="252">
        <f>ROUND(E99*F99,2)</f>
        <v>0</v>
      </c>
      <c r="H99" s="251"/>
      <c r="I99" s="252">
        <f>ROUND(E99*H99,2)</f>
        <v>0</v>
      </c>
      <c r="J99" s="251"/>
      <c r="K99" s="252">
        <f>ROUND(E99*J99,2)</f>
        <v>0</v>
      </c>
      <c r="L99" s="252">
        <v>21</v>
      </c>
      <c r="M99" s="252">
        <f>G99*(1+L99/100)</f>
        <v>0</v>
      </c>
      <c r="N99" s="250">
        <v>0</v>
      </c>
      <c r="O99" s="250">
        <f>ROUND(E99*N99,2)</f>
        <v>0</v>
      </c>
      <c r="P99" s="250">
        <v>0</v>
      </c>
      <c r="Q99" s="250">
        <f>ROUND(E99*P99,2)</f>
        <v>0</v>
      </c>
      <c r="R99" s="252"/>
      <c r="S99" s="252" t="s">
        <v>149</v>
      </c>
      <c r="T99" s="253" t="s">
        <v>149</v>
      </c>
      <c r="U99" s="224">
        <v>0</v>
      </c>
      <c r="V99" s="224">
        <f>ROUND(E99*U99,2)</f>
        <v>0</v>
      </c>
      <c r="W99" s="224"/>
      <c r="X99" s="224" t="s">
        <v>150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47">
        <v>47</v>
      </c>
      <c r="B100" s="248" t="s">
        <v>301</v>
      </c>
      <c r="C100" s="261" t="s">
        <v>302</v>
      </c>
      <c r="D100" s="249" t="s">
        <v>176</v>
      </c>
      <c r="E100" s="250">
        <v>132</v>
      </c>
      <c r="F100" s="251"/>
      <c r="G100" s="252">
        <f>ROUND(E100*F100,2)</f>
        <v>0</v>
      </c>
      <c r="H100" s="251"/>
      <c r="I100" s="252">
        <f>ROUND(E100*H100,2)</f>
        <v>0</v>
      </c>
      <c r="J100" s="251"/>
      <c r="K100" s="252">
        <f>ROUND(E100*J100,2)</f>
        <v>0</v>
      </c>
      <c r="L100" s="252">
        <v>21</v>
      </c>
      <c r="M100" s="252">
        <f>G100*(1+L100/100)</f>
        <v>0</v>
      </c>
      <c r="N100" s="250">
        <v>0</v>
      </c>
      <c r="O100" s="250">
        <f>ROUND(E100*N100,2)</f>
        <v>0</v>
      </c>
      <c r="P100" s="250">
        <v>0</v>
      </c>
      <c r="Q100" s="250">
        <f>ROUND(E100*P100,2)</f>
        <v>0</v>
      </c>
      <c r="R100" s="252"/>
      <c r="S100" s="252" t="s">
        <v>149</v>
      </c>
      <c r="T100" s="253" t="s">
        <v>149</v>
      </c>
      <c r="U100" s="224">
        <v>0</v>
      </c>
      <c r="V100" s="224">
        <f>ROUND(E100*U100,2)</f>
        <v>0</v>
      </c>
      <c r="W100" s="224"/>
      <c r="X100" s="224" t="s">
        <v>150</v>
      </c>
      <c r="Y100" s="224" t="s">
        <v>151</v>
      </c>
      <c r="Z100" s="213"/>
      <c r="AA100" s="213"/>
      <c r="AB100" s="213"/>
      <c r="AC100" s="213"/>
      <c r="AD100" s="213"/>
      <c r="AE100" s="213"/>
      <c r="AF100" s="213"/>
      <c r="AG100" s="213" t="s">
        <v>152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47">
        <v>48</v>
      </c>
      <c r="B101" s="248" t="s">
        <v>303</v>
      </c>
      <c r="C101" s="261" t="s">
        <v>304</v>
      </c>
      <c r="D101" s="249" t="s">
        <v>176</v>
      </c>
      <c r="E101" s="250">
        <v>52</v>
      </c>
      <c r="F101" s="251"/>
      <c r="G101" s="252">
        <f>ROUND(E101*F101,2)</f>
        <v>0</v>
      </c>
      <c r="H101" s="251"/>
      <c r="I101" s="252">
        <f>ROUND(E101*H101,2)</f>
        <v>0</v>
      </c>
      <c r="J101" s="251"/>
      <c r="K101" s="252">
        <f>ROUND(E101*J101,2)</f>
        <v>0</v>
      </c>
      <c r="L101" s="252">
        <v>21</v>
      </c>
      <c r="M101" s="252">
        <f>G101*(1+L101/100)</f>
        <v>0</v>
      </c>
      <c r="N101" s="250">
        <v>0</v>
      </c>
      <c r="O101" s="250">
        <f>ROUND(E101*N101,2)</f>
        <v>0</v>
      </c>
      <c r="P101" s="250">
        <v>0</v>
      </c>
      <c r="Q101" s="250">
        <f>ROUND(E101*P101,2)</f>
        <v>0</v>
      </c>
      <c r="R101" s="252"/>
      <c r="S101" s="252" t="s">
        <v>149</v>
      </c>
      <c r="T101" s="253" t="s">
        <v>149</v>
      </c>
      <c r="U101" s="224">
        <v>0</v>
      </c>
      <c r="V101" s="224">
        <f>ROUND(E101*U101,2)</f>
        <v>0</v>
      </c>
      <c r="W101" s="224"/>
      <c r="X101" s="224" t="s">
        <v>150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152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47">
        <v>49</v>
      </c>
      <c r="B102" s="248" t="s">
        <v>305</v>
      </c>
      <c r="C102" s="261" t="s">
        <v>306</v>
      </c>
      <c r="D102" s="249" t="s">
        <v>307</v>
      </c>
      <c r="E102" s="250">
        <v>1</v>
      </c>
      <c r="F102" s="251"/>
      <c r="G102" s="252">
        <f>ROUND(E102*F102,2)</f>
        <v>0</v>
      </c>
      <c r="H102" s="251"/>
      <c r="I102" s="252">
        <f>ROUND(E102*H102,2)</f>
        <v>0</v>
      </c>
      <c r="J102" s="251"/>
      <c r="K102" s="252">
        <f>ROUND(E102*J102,2)</f>
        <v>0</v>
      </c>
      <c r="L102" s="252">
        <v>21</v>
      </c>
      <c r="M102" s="252">
        <f>G102*(1+L102/100)</f>
        <v>0</v>
      </c>
      <c r="N102" s="250">
        <v>0</v>
      </c>
      <c r="O102" s="250">
        <f>ROUND(E102*N102,2)</f>
        <v>0</v>
      </c>
      <c r="P102" s="250">
        <v>0</v>
      </c>
      <c r="Q102" s="250">
        <f>ROUND(E102*P102,2)</f>
        <v>0</v>
      </c>
      <c r="R102" s="252"/>
      <c r="S102" s="252" t="s">
        <v>149</v>
      </c>
      <c r="T102" s="253" t="s">
        <v>149</v>
      </c>
      <c r="U102" s="224">
        <v>5.99</v>
      </c>
      <c r="V102" s="224">
        <f>ROUND(E102*U102,2)</f>
        <v>5.99</v>
      </c>
      <c r="W102" s="224"/>
      <c r="X102" s="224" t="s">
        <v>150</v>
      </c>
      <c r="Y102" s="224" t="s">
        <v>151</v>
      </c>
      <c r="Z102" s="213"/>
      <c r="AA102" s="213"/>
      <c r="AB102" s="213"/>
      <c r="AC102" s="213"/>
      <c r="AD102" s="213"/>
      <c r="AE102" s="213"/>
      <c r="AF102" s="213"/>
      <c r="AG102" s="213" t="s">
        <v>152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37">
        <v>50</v>
      </c>
      <c r="B103" s="238" t="s">
        <v>310</v>
      </c>
      <c r="C103" s="258" t="s">
        <v>311</v>
      </c>
      <c r="D103" s="239" t="s">
        <v>205</v>
      </c>
      <c r="E103" s="240">
        <v>1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2"/>
      <c r="S103" s="242" t="s">
        <v>206</v>
      </c>
      <c r="T103" s="243" t="s">
        <v>207</v>
      </c>
      <c r="U103" s="224">
        <v>0</v>
      </c>
      <c r="V103" s="224">
        <f>ROUND(E103*U103,2)</f>
        <v>0</v>
      </c>
      <c r="W103" s="224"/>
      <c r="X103" s="224" t="s">
        <v>150</v>
      </c>
      <c r="Y103" s="224" t="s">
        <v>212</v>
      </c>
      <c r="Z103" s="213"/>
      <c r="AA103" s="213"/>
      <c r="AB103" s="213"/>
      <c r="AC103" s="213"/>
      <c r="AD103" s="213"/>
      <c r="AE103" s="213"/>
      <c r="AF103" s="213"/>
      <c r="AG103" s="213" t="s">
        <v>152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>
        <v>51</v>
      </c>
      <c r="B104" s="221" t="s">
        <v>312</v>
      </c>
      <c r="C104" s="263" t="s">
        <v>313</v>
      </c>
      <c r="D104" s="222" t="s">
        <v>0</v>
      </c>
      <c r="E104" s="255"/>
      <c r="F104" s="225"/>
      <c r="G104" s="224">
        <f>ROUND(E104*F104,2)</f>
        <v>0</v>
      </c>
      <c r="H104" s="225"/>
      <c r="I104" s="224">
        <f>ROUND(E104*H104,2)</f>
        <v>0</v>
      </c>
      <c r="J104" s="225"/>
      <c r="K104" s="224">
        <f>ROUND(E104*J104,2)</f>
        <v>0</v>
      </c>
      <c r="L104" s="224">
        <v>21</v>
      </c>
      <c r="M104" s="224">
        <f>G104*(1+L104/100)</f>
        <v>0</v>
      </c>
      <c r="N104" s="223">
        <v>0</v>
      </c>
      <c r="O104" s="223">
        <f>ROUND(E104*N104,2)</f>
        <v>0</v>
      </c>
      <c r="P104" s="223">
        <v>0</v>
      </c>
      <c r="Q104" s="223">
        <f>ROUND(E104*P104,2)</f>
        <v>0</v>
      </c>
      <c r="R104" s="224" t="s">
        <v>177</v>
      </c>
      <c r="S104" s="224" t="s">
        <v>149</v>
      </c>
      <c r="T104" s="224" t="s">
        <v>149</v>
      </c>
      <c r="U104" s="224">
        <v>0</v>
      </c>
      <c r="V104" s="224">
        <f>ROUND(E104*U104,2)</f>
        <v>0</v>
      </c>
      <c r="W104" s="224"/>
      <c r="X104" s="224" t="s">
        <v>252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253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x14ac:dyDescent="0.2">
      <c r="A105" s="230" t="s">
        <v>143</v>
      </c>
      <c r="B105" s="231" t="s">
        <v>104</v>
      </c>
      <c r="C105" s="257" t="s">
        <v>105</v>
      </c>
      <c r="D105" s="232"/>
      <c r="E105" s="233"/>
      <c r="F105" s="234"/>
      <c r="G105" s="234">
        <f>SUMIF(AG106:AG113,"&lt;&gt;NOR",G106:G113)</f>
        <v>0</v>
      </c>
      <c r="H105" s="234"/>
      <c r="I105" s="234">
        <f>SUM(I106:I113)</f>
        <v>0</v>
      </c>
      <c r="J105" s="234"/>
      <c r="K105" s="234">
        <f>SUM(K106:K113)</f>
        <v>0</v>
      </c>
      <c r="L105" s="234"/>
      <c r="M105" s="234">
        <f>SUM(M106:M113)</f>
        <v>0</v>
      </c>
      <c r="N105" s="233"/>
      <c r="O105" s="233">
        <f>SUM(O106:O113)</f>
        <v>0</v>
      </c>
      <c r="P105" s="233"/>
      <c r="Q105" s="233">
        <f>SUM(Q106:Q113)</f>
        <v>0</v>
      </c>
      <c r="R105" s="234"/>
      <c r="S105" s="234"/>
      <c r="T105" s="235"/>
      <c r="U105" s="229"/>
      <c r="V105" s="229">
        <f>SUM(V106:V113)</f>
        <v>3.3899999999999997</v>
      </c>
      <c r="W105" s="229"/>
      <c r="X105" s="229"/>
      <c r="Y105" s="229"/>
      <c r="AG105" t="s">
        <v>144</v>
      </c>
    </row>
    <row r="106" spans="1:60" outlineLevel="1" x14ac:dyDescent="0.2">
      <c r="A106" s="247">
        <v>52</v>
      </c>
      <c r="B106" s="248" t="s">
        <v>314</v>
      </c>
      <c r="C106" s="261" t="s">
        <v>315</v>
      </c>
      <c r="D106" s="249" t="s">
        <v>147</v>
      </c>
      <c r="E106" s="250">
        <v>6</v>
      </c>
      <c r="F106" s="251"/>
      <c r="G106" s="252">
        <f>ROUND(E106*F106,2)</f>
        <v>0</v>
      </c>
      <c r="H106" s="251"/>
      <c r="I106" s="252">
        <f>ROUND(E106*H106,2)</f>
        <v>0</v>
      </c>
      <c r="J106" s="251"/>
      <c r="K106" s="252">
        <f>ROUND(E106*J106,2)</f>
        <v>0</v>
      </c>
      <c r="L106" s="252">
        <v>21</v>
      </c>
      <c r="M106" s="252">
        <f>G106*(1+L106/100)</f>
        <v>0</v>
      </c>
      <c r="N106" s="250">
        <v>0</v>
      </c>
      <c r="O106" s="250">
        <f>ROUND(E106*N106,2)</f>
        <v>0</v>
      </c>
      <c r="P106" s="250">
        <v>0</v>
      </c>
      <c r="Q106" s="250">
        <f>ROUND(E106*P106,2)</f>
        <v>0</v>
      </c>
      <c r="R106" s="252" t="s">
        <v>177</v>
      </c>
      <c r="S106" s="252" t="s">
        <v>149</v>
      </c>
      <c r="T106" s="253" t="s">
        <v>149</v>
      </c>
      <c r="U106" s="224">
        <v>5.0999999999999997E-2</v>
      </c>
      <c r="V106" s="224">
        <f>ROUND(E106*U106,2)</f>
        <v>0.31</v>
      </c>
      <c r="W106" s="224"/>
      <c r="X106" s="224" t="s">
        <v>150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152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47">
        <v>53</v>
      </c>
      <c r="B107" s="248" t="s">
        <v>316</v>
      </c>
      <c r="C107" s="261" t="s">
        <v>317</v>
      </c>
      <c r="D107" s="249" t="s">
        <v>147</v>
      </c>
      <c r="E107" s="250">
        <v>4</v>
      </c>
      <c r="F107" s="251"/>
      <c r="G107" s="252">
        <f>ROUND(E107*F107,2)</f>
        <v>0</v>
      </c>
      <c r="H107" s="251"/>
      <c r="I107" s="252">
        <f>ROUND(E107*H107,2)</f>
        <v>0</v>
      </c>
      <c r="J107" s="251"/>
      <c r="K107" s="252">
        <f>ROUND(E107*J107,2)</f>
        <v>0</v>
      </c>
      <c r="L107" s="252">
        <v>21</v>
      </c>
      <c r="M107" s="252">
        <f>G107*(1+L107/100)</f>
        <v>0</v>
      </c>
      <c r="N107" s="250">
        <v>0</v>
      </c>
      <c r="O107" s="250">
        <f>ROUND(E107*N107,2)</f>
        <v>0</v>
      </c>
      <c r="P107" s="250">
        <v>0</v>
      </c>
      <c r="Q107" s="250">
        <f>ROUND(E107*P107,2)</f>
        <v>0</v>
      </c>
      <c r="R107" s="252" t="s">
        <v>177</v>
      </c>
      <c r="S107" s="252" t="s">
        <v>149</v>
      </c>
      <c r="T107" s="253" t="s">
        <v>149</v>
      </c>
      <c r="U107" s="224">
        <v>0.16500000000000001</v>
      </c>
      <c r="V107" s="224">
        <f>ROUND(E107*U107,2)</f>
        <v>0.66</v>
      </c>
      <c r="W107" s="224"/>
      <c r="X107" s="224" t="s">
        <v>150</v>
      </c>
      <c r="Y107" s="224" t="s">
        <v>151</v>
      </c>
      <c r="Z107" s="213"/>
      <c r="AA107" s="213"/>
      <c r="AB107" s="213"/>
      <c r="AC107" s="213"/>
      <c r="AD107" s="213"/>
      <c r="AE107" s="213"/>
      <c r="AF107" s="213"/>
      <c r="AG107" s="213" t="s">
        <v>152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47">
        <v>54</v>
      </c>
      <c r="B108" s="248" t="s">
        <v>318</v>
      </c>
      <c r="C108" s="261" t="s">
        <v>319</v>
      </c>
      <c r="D108" s="249" t="s">
        <v>147</v>
      </c>
      <c r="E108" s="250">
        <v>2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0</v>
      </c>
      <c r="O108" s="250">
        <f>ROUND(E108*N108,2)</f>
        <v>0</v>
      </c>
      <c r="P108" s="250">
        <v>0</v>
      </c>
      <c r="Q108" s="250">
        <f>ROUND(E108*P108,2)</f>
        <v>0</v>
      </c>
      <c r="R108" s="252" t="s">
        <v>177</v>
      </c>
      <c r="S108" s="252" t="s">
        <v>149</v>
      </c>
      <c r="T108" s="253" t="s">
        <v>149</v>
      </c>
      <c r="U108" s="224">
        <v>0.20599999999999999</v>
      </c>
      <c r="V108" s="224">
        <f>ROUND(E108*U108,2)</f>
        <v>0.41</v>
      </c>
      <c r="W108" s="224"/>
      <c r="X108" s="224" t="s">
        <v>150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152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47">
        <v>55</v>
      </c>
      <c r="B109" s="248" t="s">
        <v>320</v>
      </c>
      <c r="C109" s="261" t="s">
        <v>321</v>
      </c>
      <c r="D109" s="249" t="s">
        <v>147</v>
      </c>
      <c r="E109" s="250">
        <v>2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0</v>
      </c>
      <c r="O109" s="250">
        <f>ROUND(E109*N109,2)</f>
        <v>0</v>
      </c>
      <c r="P109" s="250">
        <v>0</v>
      </c>
      <c r="Q109" s="250">
        <f>ROUND(E109*P109,2)</f>
        <v>0</v>
      </c>
      <c r="R109" s="252" t="s">
        <v>177</v>
      </c>
      <c r="S109" s="252" t="s">
        <v>149</v>
      </c>
      <c r="T109" s="253" t="s">
        <v>149</v>
      </c>
      <c r="U109" s="224">
        <v>0.22700000000000001</v>
      </c>
      <c r="V109" s="224">
        <f>ROUND(E109*U109,2)</f>
        <v>0.45</v>
      </c>
      <c r="W109" s="224"/>
      <c r="X109" s="224" t="s">
        <v>150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152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47">
        <v>56</v>
      </c>
      <c r="B110" s="248" t="s">
        <v>322</v>
      </c>
      <c r="C110" s="261" t="s">
        <v>323</v>
      </c>
      <c r="D110" s="249" t="s">
        <v>147</v>
      </c>
      <c r="E110" s="250">
        <v>4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1.8000000000000001E-4</v>
      </c>
      <c r="O110" s="250">
        <f>ROUND(E110*N110,2)</f>
        <v>0</v>
      </c>
      <c r="P110" s="250">
        <v>0</v>
      </c>
      <c r="Q110" s="250">
        <f>ROUND(E110*P110,2)</f>
        <v>0</v>
      </c>
      <c r="R110" s="252" t="s">
        <v>177</v>
      </c>
      <c r="S110" s="252" t="s">
        <v>149</v>
      </c>
      <c r="T110" s="253" t="s">
        <v>149</v>
      </c>
      <c r="U110" s="224">
        <v>0.16500000000000001</v>
      </c>
      <c r="V110" s="224">
        <f>ROUND(E110*U110,2)</f>
        <v>0.66</v>
      </c>
      <c r="W110" s="224"/>
      <c r="X110" s="224" t="s">
        <v>150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152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47">
        <v>57</v>
      </c>
      <c r="B111" s="248" t="s">
        <v>324</v>
      </c>
      <c r="C111" s="261" t="s">
        <v>325</v>
      </c>
      <c r="D111" s="249" t="s">
        <v>147</v>
      </c>
      <c r="E111" s="250">
        <v>2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21</v>
      </c>
      <c r="M111" s="252">
        <f>G111*(1+L111/100)</f>
        <v>0</v>
      </c>
      <c r="N111" s="250">
        <v>3.1E-4</v>
      </c>
      <c r="O111" s="250">
        <f>ROUND(E111*N111,2)</f>
        <v>0</v>
      </c>
      <c r="P111" s="250">
        <v>0</v>
      </c>
      <c r="Q111" s="250">
        <f>ROUND(E111*P111,2)</f>
        <v>0</v>
      </c>
      <c r="R111" s="252" t="s">
        <v>177</v>
      </c>
      <c r="S111" s="252" t="s">
        <v>149</v>
      </c>
      <c r="T111" s="253" t="s">
        <v>149</v>
      </c>
      <c r="U111" s="224">
        <v>0.20699999999999999</v>
      </c>
      <c r="V111" s="224">
        <f>ROUND(E111*U111,2)</f>
        <v>0.41</v>
      </c>
      <c r="W111" s="224"/>
      <c r="X111" s="224" t="s">
        <v>150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152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37">
        <v>58</v>
      </c>
      <c r="B112" s="238" t="s">
        <v>328</v>
      </c>
      <c r="C112" s="258" t="s">
        <v>329</v>
      </c>
      <c r="D112" s="239" t="s">
        <v>147</v>
      </c>
      <c r="E112" s="240">
        <v>6</v>
      </c>
      <c r="F112" s="241"/>
      <c r="G112" s="242">
        <f>ROUND(E112*F112,2)</f>
        <v>0</v>
      </c>
      <c r="H112" s="241"/>
      <c r="I112" s="242">
        <f>ROUND(E112*H112,2)</f>
        <v>0</v>
      </c>
      <c r="J112" s="241"/>
      <c r="K112" s="242">
        <f>ROUND(E112*J112,2)</f>
        <v>0</v>
      </c>
      <c r="L112" s="242">
        <v>21</v>
      </c>
      <c r="M112" s="242">
        <f>G112*(1+L112/100)</f>
        <v>0</v>
      </c>
      <c r="N112" s="240">
        <v>1.3999999999999999E-4</v>
      </c>
      <c r="O112" s="240">
        <f>ROUND(E112*N112,2)</f>
        <v>0</v>
      </c>
      <c r="P112" s="240">
        <v>0</v>
      </c>
      <c r="Q112" s="240">
        <f>ROUND(E112*P112,2)</f>
        <v>0</v>
      </c>
      <c r="R112" s="242" t="s">
        <v>177</v>
      </c>
      <c r="S112" s="242" t="s">
        <v>149</v>
      </c>
      <c r="T112" s="243" t="s">
        <v>149</v>
      </c>
      <c r="U112" s="224">
        <v>8.2000000000000003E-2</v>
      </c>
      <c r="V112" s="224">
        <f>ROUND(E112*U112,2)</f>
        <v>0.49</v>
      </c>
      <c r="W112" s="224"/>
      <c r="X112" s="224" t="s">
        <v>150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152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>
        <v>59</v>
      </c>
      <c r="B113" s="221" t="s">
        <v>330</v>
      </c>
      <c r="C113" s="263" t="s">
        <v>331</v>
      </c>
      <c r="D113" s="222" t="s">
        <v>0</v>
      </c>
      <c r="E113" s="255"/>
      <c r="F113" s="225"/>
      <c r="G113" s="224">
        <f>ROUND(E113*F113,2)</f>
        <v>0</v>
      </c>
      <c r="H113" s="225"/>
      <c r="I113" s="224">
        <f>ROUND(E113*H113,2)</f>
        <v>0</v>
      </c>
      <c r="J113" s="225"/>
      <c r="K113" s="224">
        <f>ROUND(E113*J113,2)</f>
        <v>0</v>
      </c>
      <c r="L113" s="224">
        <v>21</v>
      </c>
      <c r="M113" s="224">
        <f>G113*(1+L113/100)</f>
        <v>0</v>
      </c>
      <c r="N113" s="223">
        <v>0</v>
      </c>
      <c r="O113" s="223">
        <f>ROUND(E113*N113,2)</f>
        <v>0</v>
      </c>
      <c r="P113" s="223">
        <v>0</v>
      </c>
      <c r="Q113" s="223">
        <f>ROUND(E113*P113,2)</f>
        <v>0</v>
      </c>
      <c r="R113" s="224" t="s">
        <v>177</v>
      </c>
      <c r="S113" s="224" t="s">
        <v>149</v>
      </c>
      <c r="T113" s="224" t="s">
        <v>149</v>
      </c>
      <c r="U113" s="224">
        <v>0</v>
      </c>
      <c r="V113" s="224">
        <f>ROUND(E113*U113,2)</f>
        <v>0</v>
      </c>
      <c r="W113" s="224"/>
      <c r="X113" s="224" t="s">
        <v>252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253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">
      <c r="A114" s="230" t="s">
        <v>143</v>
      </c>
      <c r="B114" s="231" t="s">
        <v>108</v>
      </c>
      <c r="C114" s="257" t="s">
        <v>109</v>
      </c>
      <c r="D114" s="232"/>
      <c r="E114" s="233"/>
      <c r="F114" s="234"/>
      <c r="G114" s="234">
        <f>SUMIF(AG115:AG118,"&lt;&gt;NOR",G115:G118)</f>
        <v>0</v>
      </c>
      <c r="H114" s="234"/>
      <c r="I114" s="234">
        <f>SUM(I115:I118)</f>
        <v>0</v>
      </c>
      <c r="J114" s="234"/>
      <c r="K114" s="234">
        <f>SUM(K115:K118)</f>
        <v>0</v>
      </c>
      <c r="L114" s="234"/>
      <c r="M114" s="234">
        <f>SUM(M115:M118)</f>
        <v>0</v>
      </c>
      <c r="N114" s="233"/>
      <c r="O114" s="233">
        <f>SUM(O115:O118)</f>
        <v>0.06</v>
      </c>
      <c r="P114" s="233"/>
      <c r="Q114" s="233">
        <f>SUM(Q115:Q118)</f>
        <v>0</v>
      </c>
      <c r="R114" s="234"/>
      <c r="S114" s="234"/>
      <c r="T114" s="235"/>
      <c r="U114" s="229"/>
      <c r="V114" s="229">
        <f>SUM(V115:V118)</f>
        <v>25.8</v>
      </c>
      <c r="W114" s="229"/>
      <c r="X114" s="229"/>
      <c r="Y114" s="229"/>
      <c r="AG114" t="s">
        <v>144</v>
      </c>
    </row>
    <row r="115" spans="1:60" outlineLevel="1" x14ac:dyDescent="0.2">
      <c r="A115" s="247">
        <v>60</v>
      </c>
      <c r="B115" s="248" t="s">
        <v>332</v>
      </c>
      <c r="C115" s="261" t="s">
        <v>333</v>
      </c>
      <c r="D115" s="249" t="s">
        <v>334</v>
      </c>
      <c r="E115" s="250">
        <v>60</v>
      </c>
      <c r="F115" s="251"/>
      <c r="G115" s="252">
        <f>ROUND(E115*F115,2)</f>
        <v>0</v>
      </c>
      <c r="H115" s="251"/>
      <c r="I115" s="252">
        <f>ROUND(E115*H115,2)</f>
        <v>0</v>
      </c>
      <c r="J115" s="251"/>
      <c r="K115" s="252">
        <f>ROUND(E115*J115,2)</f>
        <v>0</v>
      </c>
      <c r="L115" s="252">
        <v>21</v>
      </c>
      <c r="M115" s="252">
        <f>G115*(1+L115/100)</f>
        <v>0</v>
      </c>
      <c r="N115" s="250">
        <v>6.0000000000000002E-5</v>
      </c>
      <c r="O115" s="250">
        <f>ROUND(E115*N115,2)</f>
        <v>0</v>
      </c>
      <c r="P115" s="250">
        <v>0</v>
      </c>
      <c r="Q115" s="250">
        <f>ROUND(E115*P115,2)</f>
        <v>0</v>
      </c>
      <c r="R115" s="252" t="s">
        <v>335</v>
      </c>
      <c r="S115" s="252" t="s">
        <v>149</v>
      </c>
      <c r="T115" s="253" t="s">
        <v>149</v>
      </c>
      <c r="U115" s="224">
        <v>0.43</v>
      </c>
      <c r="V115" s="224">
        <f>ROUND(E115*U115,2)</f>
        <v>25.8</v>
      </c>
      <c r="W115" s="224"/>
      <c r="X115" s="224" t="s">
        <v>150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152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37">
        <v>61</v>
      </c>
      <c r="B116" s="238" t="s">
        <v>336</v>
      </c>
      <c r="C116" s="258" t="s">
        <v>337</v>
      </c>
      <c r="D116" s="239" t="s">
        <v>334</v>
      </c>
      <c r="E116" s="240">
        <v>60</v>
      </c>
      <c r="F116" s="241"/>
      <c r="G116" s="242">
        <f>ROUND(E116*F116,2)</f>
        <v>0</v>
      </c>
      <c r="H116" s="241"/>
      <c r="I116" s="242">
        <f>ROUND(E116*H116,2)</f>
        <v>0</v>
      </c>
      <c r="J116" s="241"/>
      <c r="K116" s="242">
        <f>ROUND(E116*J116,2)</f>
        <v>0</v>
      </c>
      <c r="L116" s="242">
        <v>21</v>
      </c>
      <c r="M116" s="242">
        <f>G116*(1+L116/100)</f>
        <v>0</v>
      </c>
      <c r="N116" s="240">
        <v>1E-3</v>
      </c>
      <c r="O116" s="240">
        <f>ROUND(E116*N116,2)</f>
        <v>0.06</v>
      </c>
      <c r="P116" s="240">
        <v>0</v>
      </c>
      <c r="Q116" s="240">
        <f>ROUND(E116*P116,2)</f>
        <v>0</v>
      </c>
      <c r="R116" s="242" t="s">
        <v>233</v>
      </c>
      <c r="S116" s="242" t="s">
        <v>149</v>
      </c>
      <c r="T116" s="243" t="s">
        <v>149</v>
      </c>
      <c r="U116" s="224">
        <v>0</v>
      </c>
      <c r="V116" s="224">
        <f>ROUND(E116*U116,2)</f>
        <v>0</v>
      </c>
      <c r="W116" s="224"/>
      <c r="X116" s="224" t="s">
        <v>234</v>
      </c>
      <c r="Y116" s="224" t="s">
        <v>151</v>
      </c>
      <c r="Z116" s="213"/>
      <c r="AA116" s="213"/>
      <c r="AB116" s="213"/>
      <c r="AC116" s="213"/>
      <c r="AD116" s="213"/>
      <c r="AE116" s="213"/>
      <c r="AF116" s="213"/>
      <c r="AG116" s="213" t="s">
        <v>235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>
        <v>62</v>
      </c>
      <c r="B117" s="221" t="s">
        <v>338</v>
      </c>
      <c r="C117" s="263" t="s">
        <v>339</v>
      </c>
      <c r="D117" s="222" t="s">
        <v>0</v>
      </c>
      <c r="E117" s="255"/>
      <c r="F117" s="225"/>
      <c r="G117" s="224">
        <f>ROUND(E117*F117,2)</f>
        <v>0</v>
      </c>
      <c r="H117" s="225"/>
      <c r="I117" s="224">
        <f>ROUND(E117*H117,2)</f>
        <v>0</v>
      </c>
      <c r="J117" s="225"/>
      <c r="K117" s="224">
        <f>ROUND(E117*J117,2)</f>
        <v>0</v>
      </c>
      <c r="L117" s="224">
        <v>21</v>
      </c>
      <c r="M117" s="224">
        <f>G117*(1+L117/100)</f>
        <v>0</v>
      </c>
      <c r="N117" s="223">
        <v>0</v>
      </c>
      <c r="O117" s="223">
        <f>ROUND(E117*N117,2)</f>
        <v>0</v>
      </c>
      <c r="P117" s="223">
        <v>0</v>
      </c>
      <c r="Q117" s="223">
        <f>ROUND(E117*P117,2)</f>
        <v>0</v>
      </c>
      <c r="R117" s="224" t="s">
        <v>335</v>
      </c>
      <c r="S117" s="224" t="s">
        <v>149</v>
      </c>
      <c r="T117" s="224" t="s">
        <v>149</v>
      </c>
      <c r="U117" s="224">
        <v>0</v>
      </c>
      <c r="V117" s="224">
        <f>ROUND(E117*U117,2)</f>
        <v>0</v>
      </c>
      <c r="W117" s="224"/>
      <c r="X117" s="224" t="s">
        <v>252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340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64" t="s">
        <v>254</v>
      </c>
      <c r="D118" s="256"/>
      <c r="E118" s="256"/>
      <c r="F118" s="256"/>
      <c r="G118" s="256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154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x14ac:dyDescent="0.2">
      <c r="A119" s="230" t="s">
        <v>143</v>
      </c>
      <c r="B119" s="231" t="s">
        <v>110</v>
      </c>
      <c r="C119" s="257" t="s">
        <v>111</v>
      </c>
      <c r="D119" s="232"/>
      <c r="E119" s="233"/>
      <c r="F119" s="234"/>
      <c r="G119" s="234">
        <f>SUMIF(AG120:AG120,"&lt;&gt;NOR",G120:G120)</f>
        <v>0</v>
      </c>
      <c r="H119" s="234"/>
      <c r="I119" s="234">
        <f>SUM(I120:I120)</f>
        <v>0</v>
      </c>
      <c r="J119" s="234"/>
      <c r="K119" s="234">
        <f>SUM(K120:K120)</f>
        <v>0</v>
      </c>
      <c r="L119" s="234"/>
      <c r="M119" s="234">
        <f>SUM(M120:M120)</f>
        <v>0</v>
      </c>
      <c r="N119" s="233"/>
      <c r="O119" s="233">
        <f>SUM(O120:O120)</f>
        <v>0.02</v>
      </c>
      <c r="P119" s="233"/>
      <c r="Q119" s="233">
        <f>SUM(Q120:Q120)</f>
        <v>0</v>
      </c>
      <c r="R119" s="234"/>
      <c r="S119" s="234"/>
      <c r="T119" s="235"/>
      <c r="U119" s="229"/>
      <c r="V119" s="229">
        <f>SUM(V120:V120)</f>
        <v>8.07</v>
      </c>
      <c r="W119" s="229"/>
      <c r="X119" s="229"/>
      <c r="Y119" s="229"/>
      <c r="AG119" t="s">
        <v>144</v>
      </c>
    </row>
    <row r="120" spans="1:60" outlineLevel="1" x14ac:dyDescent="0.2">
      <c r="A120" s="247">
        <v>63</v>
      </c>
      <c r="B120" s="248" t="s">
        <v>341</v>
      </c>
      <c r="C120" s="261" t="s">
        <v>342</v>
      </c>
      <c r="D120" s="249" t="s">
        <v>161</v>
      </c>
      <c r="E120" s="250">
        <v>74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2.4000000000000001E-4</v>
      </c>
      <c r="O120" s="250">
        <f>ROUND(E120*N120,2)</f>
        <v>0.02</v>
      </c>
      <c r="P120" s="250">
        <v>0</v>
      </c>
      <c r="Q120" s="250">
        <f>ROUND(E120*P120,2)</f>
        <v>0</v>
      </c>
      <c r="R120" s="252"/>
      <c r="S120" s="252" t="s">
        <v>206</v>
      </c>
      <c r="T120" s="253" t="s">
        <v>207</v>
      </c>
      <c r="U120" s="224">
        <v>0.10902000000000001</v>
      </c>
      <c r="V120" s="224">
        <f>ROUND(E120*U120,2)</f>
        <v>8.07</v>
      </c>
      <c r="W120" s="224"/>
      <c r="X120" s="224" t="s">
        <v>150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152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x14ac:dyDescent="0.2">
      <c r="A121" s="230" t="s">
        <v>143</v>
      </c>
      <c r="B121" s="231" t="s">
        <v>112</v>
      </c>
      <c r="C121" s="257" t="s">
        <v>93</v>
      </c>
      <c r="D121" s="232"/>
      <c r="E121" s="233"/>
      <c r="F121" s="234"/>
      <c r="G121" s="234">
        <f>SUMIF(AG122:AG140,"&lt;&gt;NOR",G122:G140)</f>
        <v>0</v>
      </c>
      <c r="H121" s="234"/>
      <c r="I121" s="234">
        <f>SUM(I122:I140)</f>
        <v>0</v>
      </c>
      <c r="J121" s="234"/>
      <c r="K121" s="234">
        <f>SUM(K122:K140)</f>
        <v>0</v>
      </c>
      <c r="L121" s="234"/>
      <c r="M121" s="234">
        <f>SUM(M122:M140)</f>
        <v>0</v>
      </c>
      <c r="N121" s="233"/>
      <c r="O121" s="233">
        <f>SUM(O122:O140)</f>
        <v>0</v>
      </c>
      <c r="P121" s="233"/>
      <c r="Q121" s="233">
        <f>SUM(Q122:Q140)</f>
        <v>0</v>
      </c>
      <c r="R121" s="234"/>
      <c r="S121" s="234"/>
      <c r="T121" s="235"/>
      <c r="U121" s="229"/>
      <c r="V121" s="229">
        <f>SUM(V122:V140)</f>
        <v>10.319999999999999</v>
      </c>
      <c r="W121" s="229"/>
      <c r="X121" s="229"/>
      <c r="Y121" s="229"/>
      <c r="AG121" t="s">
        <v>144</v>
      </c>
    </row>
    <row r="122" spans="1:60" outlineLevel="1" x14ac:dyDescent="0.2">
      <c r="A122" s="237">
        <v>64</v>
      </c>
      <c r="B122" s="238" t="s">
        <v>343</v>
      </c>
      <c r="C122" s="258" t="s">
        <v>344</v>
      </c>
      <c r="D122" s="239" t="s">
        <v>201</v>
      </c>
      <c r="E122" s="240">
        <v>0.86199999999999999</v>
      </c>
      <c r="F122" s="241"/>
      <c r="G122" s="242">
        <f>ROUND(E122*F122,2)</f>
        <v>0</v>
      </c>
      <c r="H122" s="241"/>
      <c r="I122" s="242">
        <f>ROUND(E122*H122,2)</f>
        <v>0</v>
      </c>
      <c r="J122" s="241"/>
      <c r="K122" s="242">
        <f>ROUND(E122*J122,2)</f>
        <v>0</v>
      </c>
      <c r="L122" s="242">
        <v>21</v>
      </c>
      <c r="M122" s="242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2" t="s">
        <v>188</v>
      </c>
      <c r="S122" s="242" t="s">
        <v>149</v>
      </c>
      <c r="T122" s="243" t="s">
        <v>149</v>
      </c>
      <c r="U122" s="224">
        <v>0</v>
      </c>
      <c r="V122" s="224">
        <f>ROUND(E122*U122,2)</f>
        <v>0</v>
      </c>
      <c r="W122" s="224"/>
      <c r="X122" s="224" t="s">
        <v>150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152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">
      <c r="A123" s="220"/>
      <c r="B123" s="221"/>
      <c r="C123" s="262" t="s">
        <v>345</v>
      </c>
      <c r="D123" s="254"/>
      <c r="E123" s="254"/>
      <c r="F123" s="254"/>
      <c r="G123" s="25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165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37">
        <v>65</v>
      </c>
      <c r="B124" s="238" t="s">
        <v>346</v>
      </c>
      <c r="C124" s="258" t="s">
        <v>347</v>
      </c>
      <c r="D124" s="239" t="s">
        <v>201</v>
      </c>
      <c r="E124" s="240">
        <v>0.29799999999999999</v>
      </c>
      <c r="F124" s="241"/>
      <c r="G124" s="242">
        <f>ROUND(E124*F124,2)</f>
        <v>0</v>
      </c>
      <c r="H124" s="241"/>
      <c r="I124" s="242">
        <f>ROUND(E124*H124,2)</f>
        <v>0</v>
      </c>
      <c r="J124" s="241"/>
      <c r="K124" s="242">
        <f>ROUND(E124*J124,2)</f>
        <v>0</v>
      </c>
      <c r="L124" s="242">
        <v>21</v>
      </c>
      <c r="M124" s="242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2" t="s">
        <v>188</v>
      </c>
      <c r="S124" s="242" t="s">
        <v>149</v>
      </c>
      <c r="T124" s="243" t="s">
        <v>149</v>
      </c>
      <c r="U124" s="224">
        <v>0</v>
      </c>
      <c r="V124" s="224">
        <f>ROUND(E124*U124,2)</f>
        <v>0</v>
      </c>
      <c r="W124" s="224"/>
      <c r="X124" s="224" t="s">
        <v>150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152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">
      <c r="A125" s="220"/>
      <c r="B125" s="221"/>
      <c r="C125" s="262" t="s">
        <v>348</v>
      </c>
      <c r="D125" s="254"/>
      <c r="E125" s="254"/>
      <c r="F125" s="254"/>
      <c r="G125" s="254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165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47">
        <v>66</v>
      </c>
      <c r="B126" s="248" t="s">
        <v>349</v>
      </c>
      <c r="C126" s="261" t="s">
        <v>350</v>
      </c>
      <c r="D126" s="249" t="s">
        <v>201</v>
      </c>
      <c r="E126" s="250">
        <v>2.58595</v>
      </c>
      <c r="F126" s="251"/>
      <c r="G126" s="252">
        <f>ROUND(E126*F126,2)</f>
        <v>0</v>
      </c>
      <c r="H126" s="251"/>
      <c r="I126" s="252">
        <f>ROUND(E126*H126,2)</f>
        <v>0</v>
      </c>
      <c r="J126" s="251"/>
      <c r="K126" s="252">
        <f>ROUND(E126*J126,2)</f>
        <v>0</v>
      </c>
      <c r="L126" s="252">
        <v>21</v>
      </c>
      <c r="M126" s="252">
        <f>G126*(1+L126/100)</f>
        <v>0</v>
      </c>
      <c r="N126" s="250">
        <v>0</v>
      </c>
      <c r="O126" s="250">
        <f>ROUND(E126*N126,2)</f>
        <v>0</v>
      </c>
      <c r="P126" s="250">
        <v>0</v>
      </c>
      <c r="Q126" s="250">
        <f>ROUND(E126*P126,2)</f>
        <v>0</v>
      </c>
      <c r="R126" s="252" t="s">
        <v>351</v>
      </c>
      <c r="S126" s="252" t="s">
        <v>149</v>
      </c>
      <c r="T126" s="253" t="s">
        <v>352</v>
      </c>
      <c r="U126" s="224">
        <v>0.746</v>
      </c>
      <c r="V126" s="224">
        <f>ROUND(E126*U126,2)</f>
        <v>1.93</v>
      </c>
      <c r="W126" s="224"/>
      <c r="X126" s="224" t="s">
        <v>353</v>
      </c>
      <c r="Y126" s="224" t="s">
        <v>151</v>
      </c>
      <c r="Z126" s="213"/>
      <c r="AA126" s="213"/>
      <c r="AB126" s="213"/>
      <c r="AC126" s="213"/>
      <c r="AD126" s="213"/>
      <c r="AE126" s="213"/>
      <c r="AF126" s="213"/>
      <c r="AG126" s="213" t="s">
        <v>354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37">
        <v>67</v>
      </c>
      <c r="B127" s="238" t="s">
        <v>355</v>
      </c>
      <c r="C127" s="258" t="s">
        <v>356</v>
      </c>
      <c r="D127" s="239" t="s">
        <v>201</v>
      </c>
      <c r="E127" s="240">
        <v>2.58595</v>
      </c>
      <c r="F127" s="241"/>
      <c r="G127" s="242">
        <f>ROUND(E127*F127,2)</f>
        <v>0</v>
      </c>
      <c r="H127" s="241"/>
      <c r="I127" s="242">
        <f>ROUND(E127*H127,2)</f>
        <v>0</v>
      </c>
      <c r="J127" s="241"/>
      <c r="K127" s="242">
        <f>ROUND(E127*J127,2)</f>
        <v>0</v>
      </c>
      <c r="L127" s="242">
        <v>21</v>
      </c>
      <c r="M127" s="242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2" t="s">
        <v>188</v>
      </c>
      <c r="S127" s="242" t="s">
        <v>149</v>
      </c>
      <c r="T127" s="243" t="s">
        <v>357</v>
      </c>
      <c r="U127" s="224">
        <v>0.49</v>
      </c>
      <c r="V127" s="224">
        <f>ROUND(E127*U127,2)</f>
        <v>1.27</v>
      </c>
      <c r="W127" s="224"/>
      <c r="X127" s="224" t="s">
        <v>353</v>
      </c>
      <c r="Y127" s="224" t="s">
        <v>151</v>
      </c>
      <c r="Z127" s="213"/>
      <c r="AA127" s="213"/>
      <c r="AB127" s="213"/>
      <c r="AC127" s="213"/>
      <c r="AD127" s="213"/>
      <c r="AE127" s="213"/>
      <c r="AF127" s="213"/>
      <c r="AG127" s="213" t="s">
        <v>354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">
      <c r="A128" s="220"/>
      <c r="B128" s="221"/>
      <c r="C128" s="262" t="s">
        <v>358</v>
      </c>
      <c r="D128" s="254"/>
      <c r="E128" s="254"/>
      <c r="F128" s="254"/>
      <c r="G128" s="25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165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37">
        <v>68</v>
      </c>
      <c r="B129" s="238" t="s">
        <v>359</v>
      </c>
      <c r="C129" s="258" t="s">
        <v>356</v>
      </c>
      <c r="D129" s="239" t="s">
        <v>201</v>
      </c>
      <c r="E129" s="240">
        <v>2.58595</v>
      </c>
      <c r="F129" s="241"/>
      <c r="G129" s="242">
        <f>ROUND(E129*F129,2)</f>
        <v>0</v>
      </c>
      <c r="H129" s="241"/>
      <c r="I129" s="242">
        <f>ROUND(E129*H129,2)</f>
        <v>0</v>
      </c>
      <c r="J129" s="241"/>
      <c r="K129" s="242">
        <f>ROUND(E129*J129,2)</f>
        <v>0</v>
      </c>
      <c r="L129" s="242">
        <v>21</v>
      </c>
      <c r="M129" s="242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2" t="s">
        <v>188</v>
      </c>
      <c r="S129" s="242" t="s">
        <v>149</v>
      </c>
      <c r="T129" s="243" t="s">
        <v>352</v>
      </c>
      <c r="U129" s="224">
        <v>0.49</v>
      </c>
      <c r="V129" s="224">
        <f>ROUND(E129*U129,2)</f>
        <v>1.27</v>
      </c>
      <c r="W129" s="224"/>
      <c r="X129" s="224" t="s">
        <v>353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354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0"/>
      <c r="B130" s="221"/>
      <c r="C130" s="262" t="s">
        <v>358</v>
      </c>
      <c r="D130" s="254"/>
      <c r="E130" s="254"/>
      <c r="F130" s="254"/>
      <c r="G130" s="25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165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47">
        <v>69</v>
      </c>
      <c r="B131" s="248" t="s">
        <v>360</v>
      </c>
      <c r="C131" s="261" t="s">
        <v>361</v>
      </c>
      <c r="D131" s="249" t="s">
        <v>201</v>
      </c>
      <c r="E131" s="250">
        <v>2.58595</v>
      </c>
      <c r="F131" s="251"/>
      <c r="G131" s="252">
        <f>ROUND(E131*F131,2)</f>
        <v>0</v>
      </c>
      <c r="H131" s="251"/>
      <c r="I131" s="252">
        <f>ROUND(E131*H131,2)</f>
        <v>0</v>
      </c>
      <c r="J131" s="251"/>
      <c r="K131" s="252">
        <f>ROUND(E131*J131,2)</f>
        <v>0</v>
      </c>
      <c r="L131" s="252">
        <v>21</v>
      </c>
      <c r="M131" s="252">
        <f>G131*(1+L131/100)</f>
        <v>0</v>
      </c>
      <c r="N131" s="250">
        <v>0</v>
      </c>
      <c r="O131" s="250">
        <f>ROUND(E131*N131,2)</f>
        <v>0</v>
      </c>
      <c r="P131" s="250">
        <v>0</v>
      </c>
      <c r="Q131" s="250">
        <f>ROUND(E131*P131,2)</f>
        <v>0</v>
      </c>
      <c r="R131" s="252" t="s">
        <v>188</v>
      </c>
      <c r="S131" s="252" t="s">
        <v>149</v>
      </c>
      <c r="T131" s="253" t="s">
        <v>352</v>
      </c>
      <c r="U131" s="224">
        <v>0</v>
      </c>
      <c r="V131" s="224">
        <f>ROUND(E131*U131,2)</f>
        <v>0</v>
      </c>
      <c r="W131" s="224"/>
      <c r="X131" s="224" t="s">
        <v>353</v>
      </c>
      <c r="Y131" s="224" t="s">
        <v>151</v>
      </c>
      <c r="Z131" s="213"/>
      <c r="AA131" s="213"/>
      <c r="AB131" s="213"/>
      <c r="AC131" s="213"/>
      <c r="AD131" s="213"/>
      <c r="AE131" s="213"/>
      <c r="AF131" s="213"/>
      <c r="AG131" s="213" t="s">
        <v>354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47">
        <v>70</v>
      </c>
      <c r="B132" s="248" t="s">
        <v>360</v>
      </c>
      <c r="C132" s="261" t="s">
        <v>361</v>
      </c>
      <c r="D132" s="249" t="s">
        <v>201</v>
      </c>
      <c r="E132" s="250">
        <v>2.58595</v>
      </c>
      <c r="F132" s="251"/>
      <c r="G132" s="252">
        <f>ROUND(E132*F132,2)</f>
        <v>0</v>
      </c>
      <c r="H132" s="251"/>
      <c r="I132" s="252">
        <f>ROUND(E132*H132,2)</f>
        <v>0</v>
      </c>
      <c r="J132" s="251"/>
      <c r="K132" s="252">
        <f>ROUND(E132*J132,2)</f>
        <v>0</v>
      </c>
      <c r="L132" s="252">
        <v>21</v>
      </c>
      <c r="M132" s="252">
        <f>G132*(1+L132/100)</f>
        <v>0</v>
      </c>
      <c r="N132" s="250">
        <v>0</v>
      </c>
      <c r="O132" s="250">
        <f>ROUND(E132*N132,2)</f>
        <v>0</v>
      </c>
      <c r="P132" s="250">
        <v>0</v>
      </c>
      <c r="Q132" s="250">
        <f>ROUND(E132*P132,2)</f>
        <v>0</v>
      </c>
      <c r="R132" s="252" t="s">
        <v>188</v>
      </c>
      <c r="S132" s="252" t="s">
        <v>149</v>
      </c>
      <c r="T132" s="253" t="s">
        <v>357</v>
      </c>
      <c r="U132" s="224">
        <v>0</v>
      </c>
      <c r="V132" s="224">
        <f>ROUND(E132*U132,2)</f>
        <v>0</v>
      </c>
      <c r="W132" s="224"/>
      <c r="X132" s="224" t="s">
        <v>353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354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47">
        <v>71</v>
      </c>
      <c r="B133" s="248" t="s">
        <v>362</v>
      </c>
      <c r="C133" s="261" t="s">
        <v>363</v>
      </c>
      <c r="D133" s="249" t="s">
        <v>201</v>
      </c>
      <c r="E133" s="250">
        <v>2.58595</v>
      </c>
      <c r="F133" s="251"/>
      <c r="G133" s="252">
        <f>ROUND(E133*F133,2)</f>
        <v>0</v>
      </c>
      <c r="H133" s="251"/>
      <c r="I133" s="252">
        <f>ROUND(E133*H133,2)</f>
        <v>0</v>
      </c>
      <c r="J133" s="251"/>
      <c r="K133" s="252">
        <f>ROUND(E133*J133,2)</f>
        <v>0</v>
      </c>
      <c r="L133" s="252">
        <v>21</v>
      </c>
      <c r="M133" s="252">
        <f>G133*(1+L133/100)</f>
        <v>0</v>
      </c>
      <c r="N133" s="250">
        <v>0</v>
      </c>
      <c r="O133" s="250">
        <f>ROUND(E133*N133,2)</f>
        <v>0</v>
      </c>
      <c r="P133" s="250">
        <v>0</v>
      </c>
      <c r="Q133" s="250">
        <f>ROUND(E133*P133,2)</f>
        <v>0</v>
      </c>
      <c r="R133" s="252" t="s">
        <v>188</v>
      </c>
      <c r="S133" s="252" t="s">
        <v>149</v>
      </c>
      <c r="T133" s="253" t="s">
        <v>357</v>
      </c>
      <c r="U133" s="224">
        <v>0.94199999999999995</v>
      </c>
      <c r="V133" s="224">
        <f>ROUND(E133*U133,2)</f>
        <v>2.44</v>
      </c>
      <c r="W133" s="224"/>
      <c r="X133" s="224" t="s">
        <v>353</v>
      </c>
      <c r="Y133" s="224" t="s">
        <v>151</v>
      </c>
      <c r="Z133" s="213"/>
      <c r="AA133" s="213"/>
      <c r="AB133" s="213"/>
      <c r="AC133" s="213"/>
      <c r="AD133" s="213"/>
      <c r="AE133" s="213"/>
      <c r="AF133" s="213"/>
      <c r="AG133" s="213" t="s">
        <v>354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ht="22.5" outlineLevel="1" x14ac:dyDescent="0.2">
      <c r="A134" s="247">
        <v>72</v>
      </c>
      <c r="B134" s="248" t="s">
        <v>364</v>
      </c>
      <c r="C134" s="261" t="s">
        <v>365</v>
      </c>
      <c r="D134" s="249" t="s">
        <v>201</v>
      </c>
      <c r="E134" s="250">
        <v>2.58595</v>
      </c>
      <c r="F134" s="251"/>
      <c r="G134" s="252">
        <f>ROUND(E134*F134,2)</f>
        <v>0</v>
      </c>
      <c r="H134" s="251"/>
      <c r="I134" s="252">
        <f>ROUND(E134*H134,2)</f>
        <v>0</v>
      </c>
      <c r="J134" s="251"/>
      <c r="K134" s="252">
        <f>ROUND(E134*J134,2)</f>
        <v>0</v>
      </c>
      <c r="L134" s="252">
        <v>21</v>
      </c>
      <c r="M134" s="252">
        <f>G134*(1+L134/100)</f>
        <v>0</v>
      </c>
      <c r="N134" s="250">
        <v>0</v>
      </c>
      <c r="O134" s="250">
        <f>ROUND(E134*N134,2)</f>
        <v>0</v>
      </c>
      <c r="P134" s="250">
        <v>0</v>
      </c>
      <c r="Q134" s="250">
        <f>ROUND(E134*P134,2)</f>
        <v>0</v>
      </c>
      <c r="R134" s="252" t="s">
        <v>188</v>
      </c>
      <c r="S134" s="252" t="s">
        <v>149</v>
      </c>
      <c r="T134" s="253" t="s">
        <v>357</v>
      </c>
      <c r="U134" s="224">
        <v>0.105</v>
      </c>
      <c r="V134" s="224">
        <f>ROUND(E134*U134,2)</f>
        <v>0.27</v>
      </c>
      <c r="W134" s="224"/>
      <c r="X134" s="224" t="s">
        <v>353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354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ht="22.5" outlineLevel="1" x14ac:dyDescent="0.2">
      <c r="A135" s="247">
        <v>73</v>
      </c>
      <c r="B135" s="248" t="s">
        <v>364</v>
      </c>
      <c r="C135" s="261" t="s">
        <v>365</v>
      </c>
      <c r="D135" s="249" t="s">
        <v>201</v>
      </c>
      <c r="E135" s="250">
        <v>2.58595</v>
      </c>
      <c r="F135" s="251"/>
      <c r="G135" s="252">
        <f>ROUND(E135*F135,2)</f>
        <v>0</v>
      </c>
      <c r="H135" s="251"/>
      <c r="I135" s="252">
        <f>ROUND(E135*H135,2)</f>
        <v>0</v>
      </c>
      <c r="J135" s="251"/>
      <c r="K135" s="252">
        <f>ROUND(E135*J135,2)</f>
        <v>0</v>
      </c>
      <c r="L135" s="252">
        <v>21</v>
      </c>
      <c r="M135" s="252">
        <f>G135*(1+L135/100)</f>
        <v>0</v>
      </c>
      <c r="N135" s="250">
        <v>0</v>
      </c>
      <c r="O135" s="250">
        <f>ROUND(E135*N135,2)</f>
        <v>0</v>
      </c>
      <c r="P135" s="250">
        <v>0</v>
      </c>
      <c r="Q135" s="250">
        <f>ROUND(E135*P135,2)</f>
        <v>0</v>
      </c>
      <c r="R135" s="252" t="s">
        <v>188</v>
      </c>
      <c r="S135" s="252" t="s">
        <v>149</v>
      </c>
      <c r="T135" s="253" t="s">
        <v>357</v>
      </c>
      <c r="U135" s="224">
        <v>0.105</v>
      </c>
      <c r="V135" s="224">
        <f>ROUND(E135*U135,2)</f>
        <v>0.27</v>
      </c>
      <c r="W135" s="224"/>
      <c r="X135" s="224" t="s">
        <v>353</v>
      </c>
      <c r="Y135" s="224" t="s">
        <v>151</v>
      </c>
      <c r="Z135" s="213"/>
      <c r="AA135" s="213"/>
      <c r="AB135" s="213"/>
      <c r="AC135" s="213"/>
      <c r="AD135" s="213"/>
      <c r="AE135" s="213"/>
      <c r="AF135" s="213"/>
      <c r="AG135" s="213" t="s">
        <v>354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ht="22.5" outlineLevel="1" x14ac:dyDescent="0.2">
      <c r="A136" s="237">
        <v>74</v>
      </c>
      <c r="B136" s="238" t="s">
        <v>366</v>
      </c>
      <c r="C136" s="258" t="s">
        <v>367</v>
      </c>
      <c r="D136" s="239" t="s">
        <v>201</v>
      </c>
      <c r="E136" s="240">
        <v>2.58595</v>
      </c>
      <c r="F136" s="241"/>
      <c r="G136" s="242">
        <f>ROUND(E136*F136,2)</f>
        <v>0</v>
      </c>
      <c r="H136" s="241"/>
      <c r="I136" s="242">
        <f>ROUND(E136*H136,2)</f>
        <v>0</v>
      </c>
      <c r="J136" s="241"/>
      <c r="K136" s="242">
        <f>ROUND(E136*J136,2)</f>
        <v>0</v>
      </c>
      <c r="L136" s="242">
        <v>21</v>
      </c>
      <c r="M136" s="242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2" t="s">
        <v>368</v>
      </c>
      <c r="S136" s="242" t="s">
        <v>149</v>
      </c>
      <c r="T136" s="243" t="s">
        <v>357</v>
      </c>
      <c r="U136" s="224">
        <v>0.752</v>
      </c>
      <c r="V136" s="224">
        <f>ROUND(E136*U136,2)</f>
        <v>1.94</v>
      </c>
      <c r="W136" s="224"/>
      <c r="X136" s="224" t="s">
        <v>353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354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 x14ac:dyDescent="0.2">
      <c r="A137" s="220"/>
      <c r="B137" s="221"/>
      <c r="C137" s="259" t="s">
        <v>369</v>
      </c>
      <c r="D137" s="244"/>
      <c r="E137" s="244"/>
      <c r="F137" s="244"/>
      <c r="G137" s="24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154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45" t="str">
        <f>C137</f>
        <v>nebo vybouraných hmot nošením nebo přehazováním k místu nakládky přístupnému normálním dopravním prostředkům do 10 m,</v>
      </c>
      <c r="BB137" s="213"/>
      <c r="BC137" s="213"/>
      <c r="BD137" s="213"/>
      <c r="BE137" s="213"/>
      <c r="BF137" s="213"/>
      <c r="BG137" s="213"/>
      <c r="BH137" s="213"/>
    </row>
    <row r="138" spans="1:60" ht="22.5" outlineLevel="2" x14ac:dyDescent="0.2">
      <c r="A138" s="220"/>
      <c r="B138" s="221"/>
      <c r="C138" s="260" t="s">
        <v>370</v>
      </c>
      <c r="D138" s="246"/>
      <c r="E138" s="246"/>
      <c r="F138" s="246"/>
      <c r="G138" s="246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165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45" t="str">
        <f>C138</f>
        <v>S naložením suti nebo vybouraných hmot do dopravního prostředku a na jejich vyložením, popřípadě přeložením na normální dopravní prostředek.</v>
      </c>
      <c r="BB138" s="213"/>
      <c r="BC138" s="213"/>
      <c r="BD138" s="213"/>
      <c r="BE138" s="213"/>
      <c r="BF138" s="213"/>
      <c r="BG138" s="213"/>
      <c r="BH138" s="213"/>
    </row>
    <row r="139" spans="1:60" ht="22.5" outlineLevel="1" x14ac:dyDescent="0.2">
      <c r="A139" s="237">
        <v>75</v>
      </c>
      <c r="B139" s="238" t="s">
        <v>371</v>
      </c>
      <c r="C139" s="258" t="s">
        <v>372</v>
      </c>
      <c r="D139" s="239" t="s">
        <v>201</v>
      </c>
      <c r="E139" s="240">
        <v>2.58595</v>
      </c>
      <c r="F139" s="241"/>
      <c r="G139" s="242">
        <f>ROUND(E139*F139,2)</f>
        <v>0</v>
      </c>
      <c r="H139" s="241"/>
      <c r="I139" s="242">
        <f>ROUND(E139*H139,2)</f>
        <v>0</v>
      </c>
      <c r="J139" s="241"/>
      <c r="K139" s="242">
        <f>ROUND(E139*J139,2)</f>
        <v>0</v>
      </c>
      <c r="L139" s="242">
        <v>21</v>
      </c>
      <c r="M139" s="242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2" t="s">
        <v>368</v>
      </c>
      <c r="S139" s="242" t="s">
        <v>149</v>
      </c>
      <c r="T139" s="243" t="s">
        <v>352</v>
      </c>
      <c r="U139" s="224">
        <v>0.36</v>
      </c>
      <c r="V139" s="224">
        <f>ROUND(E139*U139,2)</f>
        <v>0.93</v>
      </c>
      <c r="W139" s="224"/>
      <c r="X139" s="224" t="s">
        <v>353</v>
      </c>
      <c r="Y139" s="224" t="s">
        <v>151</v>
      </c>
      <c r="Z139" s="213"/>
      <c r="AA139" s="213"/>
      <c r="AB139" s="213"/>
      <c r="AC139" s="213"/>
      <c r="AD139" s="213"/>
      <c r="AE139" s="213"/>
      <c r="AF139" s="213"/>
      <c r="AG139" s="213" t="s">
        <v>354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59" t="s">
        <v>369</v>
      </c>
      <c r="D140" s="244"/>
      <c r="E140" s="244"/>
      <c r="F140" s="244"/>
      <c r="G140" s="24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154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45" t="str">
        <f>C140</f>
        <v>nebo vybouraných hmot nošením nebo přehazováním k místu nakládky přístupnému normálním dopravním prostředkům do 10 m,</v>
      </c>
      <c r="BB140" s="213"/>
      <c r="BC140" s="213"/>
      <c r="BD140" s="213"/>
      <c r="BE140" s="213"/>
      <c r="BF140" s="213"/>
      <c r="BG140" s="213"/>
      <c r="BH140" s="213"/>
    </row>
    <row r="141" spans="1:60" x14ac:dyDescent="0.2">
      <c r="A141" s="230" t="s">
        <v>143</v>
      </c>
      <c r="B141" s="231" t="s">
        <v>114</v>
      </c>
      <c r="C141" s="257" t="s">
        <v>27</v>
      </c>
      <c r="D141" s="232"/>
      <c r="E141" s="233"/>
      <c r="F141" s="234"/>
      <c r="G141" s="234">
        <f>SUMIF(AG142:AG150,"&lt;&gt;NOR",G142:G150)</f>
        <v>0</v>
      </c>
      <c r="H141" s="234"/>
      <c r="I141" s="234">
        <f>SUM(I142:I150)</f>
        <v>0</v>
      </c>
      <c r="J141" s="234"/>
      <c r="K141" s="234">
        <f>SUM(K142:K150)</f>
        <v>0</v>
      </c>
      <c r="L141" s="234"/>
      <c r="M141" s="234">
        <f>SUM(M142:M150)</f>
        <v>0</v>
      </c>
      <c r="N141" s="233"/>
      <c r="O141" s="233">
        <f>SUM(O142:O150)</f>
        <v>0</v>
      </c>
      <c r="P141" s="233"/>
      <c r="Q141" s="233">
        <f>SUM(Q142:Q150)</f>
        <v>0</v>
      </c>
      <c r="R141" s="234"/>
      <c r="S141" s="234"/>
      <c r="T141" s="235"/>
      <c r="U141" s="229"/>
      <c r="V141" s="229">
        <f>SUM(V142:V150)</f>
        <v>0</v>
      </c>
      <c r="W141" s="229"/>
      <c r="X141" s="229"/>
      <c r="Y141" s="229"/>
      <c r="AG141" t="s">
        <v>144</v>
      </c>
    </row>
    <row r="142" spans="1:60" outlineLevel="1" x14ac:dyDescent="0.2">
      <c r="A142" s="247">
        <v>76</v>
      </c>
      <c r="B142" s="248" t="s">
        <v>373</v>
      </c>
      <c r="C142" s="261" t="s">
        <v>374</v>
      </c>
      <c r="D142" s="249" t="s">
        <v>210</v>
      </c>
      <c r="E142" s="250">
        <v>1</v>
      </c>
      <c r="F142" s="251"/>
      <c r="G142" s="252">
        <f>ROUND(E142*F142,2)</f>
        <v>0</v>
      </c>
      <c r="H142" s="251"/>
      <c r="I142" s="252">
        <f>ROUND(E142*H142,2)</f>
        <v>0</v>
      </c>
      <c r="J142" s="251"/>
      <c r="K142" s="252">
        <f>ROUND(E142*J142,2)</f>
        <v>0</v>
      </c>
      <c r="L142" s="252">
        <v>21</v>
      </c>
      <c r="M142" s="252">
        <f>G142*(1+L142/100)</f>
        <v>0</v>
      </c>
      <c r="N142" s="250">
        <v>0</v>
      </c>
      <c r="O142" s="250">
        <f>ROUND(E142*N142,2)</f>
        <v>0</v>
      </c>
      <c r="P142" s="250">
        <v>0</v>
      </c>
      <c r="Q142" s="250">
        <f>ROUND(E142*P142,2)</f>
        <v>0</v>
      </c>
      <c r="R142" s="252"/>
      <c r="S142" s="252" t="s">
        <v>206</v>
      </c>
      <c r="T142" s="253" t="s">
        <v>207</v>
      </c>
      <c r="U142" s="224">
        <v>0</v>
      </c>
      <c r="V142" s="224">
        <f>ROUND(E142*U142,2)</f>
        <v>0</v>
      </c>
      <c r="W142" s="224"/>
      <c r="X142" s="224" t="s">
        <v>150</v>
      </c>
      <c r="Y142" s="224" t="s">
        <v>151</v>
      </c>
      <c r="Z142" s="213"/>
      <c r="AA142" s="213"/>
      <c r="AB142" s="213"/>
      <c r="AC142" s="213"/>
      <c r="AD142" s="213"/>
      <c r="AE142" s="213"/>
      <c r="AF142" s="213"/>
      <c r="AG142" s="213" t="s">
        <v>152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47">
        <v>77</v>
      </c>
      <c r="B143" s="248" t="s">
        <v>375</v>
      </c>
      <c r="C143" s="261" t="s">
        <v>376</v>
      </c>
      <c r="D143" s="249" t="s">
        <v>377</v>
      </c>
      <c r="E143" s="250">
        <v>1</v>
      </c>
      <c r="F143" s="251"/>
      <c r="G143" s="252">
        <f>ROUND(E143*F143,2)</f>
        <v>0</v>
      </c>
      <c r="H143" s="251"/>
      <c r="I143" s="252">
        <f>ROUND(E143*H143,2)</f>
        <v>0</v>
      </c>
      <c r="J143" s="251"/>
      <c r="K143" s="252">
        <f>ROUND(E143*J143,2)</f>
        <v>0</v>
      </c>
      <c r="L143" s="252">
        <v>21</v>
      </c>
      <c r="M143" s="252">
        <f>G143*(1+L143/100)</f>
        <v>0</v>
      </c>
      <c r="N143" s="250">
        <v>0</v>
      </c>
      <c r="O143" s="250">
        <f>ROUND(E143*N143,2)</f>
        <v>0</v>
      </c>
      <c r="P143" s="250">
        <v>0</v>
      </c>
      <c r="Q143" s="250">
        <f>ROUND(E143*P143,2)</f>
        <v>0</v>
      </c>
      <c r="R143" s="252"/>
      <c r="S143" s="252" t="s">
        <v>149</v>
      </c>
      <c r="T143" s="253" t="s">
        <v>207</v>
      </c>
      <c r="U143" s="224">
        <v>0</v>
      </c>
      <c r="V143" s="224">
        <f>ROUND(E143*U143,2)</f>
        <v>0</v>
      </c>
      <c r="W143" s="224"/>
      <c r="X143" s="224" t="s">
        <v>378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379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47">
        <v>78</v>
      </c>
      <c r="B144" s="248" t="s">
        <v>380</v>
      </c>
      <c r="C144" s="261" t="s">
        <v>381</v>
      </c>
      <c r="D144" s="249" t="s">
        <v>377</v>
      </c>
      <c r="E144" s="250">
        <v>1</v>
      </c>
      <c r="F144" s="251"/>
      <c r="G144" s="252">
        <f>ROUND(E144*F144,2)</f>
        <v>0</v>
      </c>
      <c r="H144" s="251"/>
      <c r="I144" s="252">
        <f>ROUND(E144*H144,2)</f>
        <v>0</v>
      </c>
      <c r="J144" s="251"/>
      <c r="K144" s="252">
        <f>ROUND(E144*J144,2)</f>
        <v>0</v>
      </c>
      <c r="L144" s="252">
        <v>21</v>
      </c>
      <c r="M144" s="252">
        <f>G144*(1+L144/100)</f>
        <v>0</v>
      </c>
      <c r="N144" s="250">
        <v>0</v>
      </c>
      <c r="O144" s="250">
        <f>ROUND(E144*N144,2)</f>
        <v>0</v>
      </c>
      <c r="P144" s="250">
        <v>0</v>
      </c>
      <c r="Q144" s="250">
        <f>ROUND(E144*P144,2)</f>
        <v>0</v>
      </c>
      <c r="R144" s="252"/>
      <c r="S144" s="252" t="s">
        <v>149</v>
      </c>
      <c r="T144" s="253" t="s">
        <v>207</v>
      </c>
      <c r="U144" s="224">
        <v>0</v>
      </c>
      <c r="V144" s="224">
        <f>ROUND(E144*U144,2)</f>
        <v>0</v>
      </c>
      <c r="W144" s="224"/>
      <c r="X144" s="224" t="s">
        <v>378</v>
      </c>
      <c r="Y144" s="224" t="s">
        <v>151</v>
      </c>
      <c r="Z144" s="213"/>
      <c r="AA144" s="213"/>
      <c r="AB144" s="213"/>
      <c r="AC144" s="213"/>
      <c r="AD144" s="213"/>
      <c r="AE144" s="213"/>
      <c r="AF144" s="213"/>
      <c r="AG144" s="213" t="s">
        <v>379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37">
        <v>79</v>
      </c>
      <c r="B145" s="238" t="s">
        <v>382</v>
      </c>
      <c r="C145" s="258" t="s">
        <v>383</v>
      </c>
      <c r="D145" s="239" t="s">
        <v>377</v>
      </c>
      <c r="E145" s="240">
        <v>1</v>
      </c>
      <c r="F145" s="241"/>
      <c r="G145" s="242">
        <f>ROUND(E145*F145,2)</f>
        <v>0</v>
      </c>
      <c r="H145" s="241"/>
      <c r="I145" s="242">
        <f>ROUND(E145*H145,2)</f>
        <v>0</v>
      </c>
      <c r="J145" s="241"/>
      <c r="K145" s="242">
        <f>ROUND(E145*J145,2)</f>
        <v>0</v>
      </c>
      <c r="L145" s="242">
        <v>21</v>
      </c>
      <c r="M145" s="242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2"/>
      <c r="S145" s="242" t="s">
        <v>149</v>
      </c>
      <c r="T145" s="243" t="s">
        <v>207</v>
      </c>
      <c r="U145" s="224">
        <v>0</v>
      </c>
      <c r="V145" s="224">
        <f>ROUND(E145*U145,2)</f>
        <v>0</v>
      </c>
      <c r="W145" s="224"/>
      <c r="X145" s="224" t="s">
        <v>378</v>
      </c>
      <c r="Y145" s="224" t="s">
        <v>151</v>
      </c>
      <c r="Z145" s="213"/>
      <c r="AA145" s="213"/>
      <c r="AB145" s="213"/>
      <c r="AC145" s="213"/>
      <c r="AD145" s="213"/>
      <c r="AE145" s="213"/>
      <c r="AF145" s="213"/>
      <c r="AG145" s="213" t="s">
        <v>379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">
      <c r="A146" s="220"/>
      <c r="B146" s="221"/>
      <c r="C146" s="262" t="s">
        <v>384</v>
      </c>
      <c r="D146" s="254"/>
      <c r="E146" s="254"/>
      <c r="F146" s="254"/>
      <c r="G146" s="25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165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45" t="str">
        <f>C146</f>
        <v>Náklady na vyhotovení dokumentace skutečného provedení stavby a její předání objednateli v požadované formě a požadovaném počtu.</v>
      </c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47">
        <v>80</v>
      </c>
      <c r="B147" s="248" t="s">
        <v>385</v>
      </c>
      <c r="C147" s="261" t="s">
        <v>386</v>
      </c>
      <c r="D147" s="249" t="s">
        <v>377</v>
      </c>
      <c r="E147" s="250">
        <v>1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21</v>
      </c>
      <c r="M147" s="252">
        <f>G147*(1+L147/100)</f>
        <v>0</v>
      </c>
      <c r="N147" s="250">
        <v>0</v>
      </c>
      <c r="O147" s="250">
        <f>ROUND(E147*N147,2)</f>
        <v>0</v>
      </c>
      <c r="P147" s="250">
        <v>0</v>
      </c>
      <c r="Q147" s="250">
        <f>ROUND(E147*P147,2)</f>
        <v>0</v>
      </c>
      <c r="R147" s="252"/>
      <c r="S147" s="252" t="s">
        <v>206</v>
      </c>
      <c r="T147" s="253" t="s">
        <v>207</v>
      </c>
      <c r="U147" s="224">
        <v>0</v>
      </c>
      <c r="V147" s="224">
        <f>ROUND(E147*U147,2)</f>
        <v>0</v>
      </c>
      <c r="W147" s="224"/>
      <c r="X147" s="224" t="s">
        <v>378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379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7">
        <v>81</v>
      </c>
      <c r="B148" s="238" t="s">
        <v>387</v>
      </c>
      <c r="C148" s="258" t="s">
        <v>388</v>
      </c>
      <c r="D148" s="239" t="s">
        <v>377</v>
      </c>
      <c r="E148" s="240">
        <v>1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/>
      <c r="S148" s="242" t="s">
        <v>206</v>
      </c>
      <c r="T148" s="243" t="s">
        <v>207</v>
      </c>
      <c r="U148" s="224">
        <v>0</v>
      </c>
      <c r="V148" s="224">
        <f>ROUND(E148*U148,2)</f>
        <v>0</v>
      </c>
      <c r="W148" s="224"/>
      <c r="X148" s="224" t="s">
        <v>378</v>
      </c>
      <c r="Y148" s="224" t="s">
        <v>151</v>
      </c>
      <c r="Z148" s="213"/>
      <c r="AA148" s="213"/>
      <c r="AB148" s="213"/>
      <c r="AC148" s="213"/>
      <c r="AD148" s="213"/>
      <c r="AE148" s="213"/>
      <c r="AF148" s="213"/>
      <c r="AG148" s="213" t="s">
        <v>389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2" t="s">
        <v>390</v>
      </c>
      <c r="D149" s="254"/>
      <c r="E149" s="254"/>
      <c r="F149" s="254"/>
      <c r="G149" s="25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165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37">
        <v>82</v>
      </c>
      <c r="B150" s="238" t="s">
        <v>391</v>
      </c>
      <c r="C150" s="258" t="s">
        <v>392</v>
      </c>
      <c r="D150" s="239" t="s">
        <v>377</v>
      </c>
      <c r="E150" s="240">
        <v>1</v>
      </c>
      <c r="F150" s="241"/>
      <c r="G150" s="242">
        <f>ROUND(E150*F150,2)</f>
        <v>0</v>
      </c>
      <c r="H150" s="241"/>
      <c r="I150" s="242">
        <f>ROUND(E150*H150,2)</f>
        <v>0</v>
      </c>
      <c r="J150" s="241"/>
      <c r="K150" s="242">
        <f>ROUND(E150*J150,2)</f>
        <v>0</v>
      </c>
      <c r="L150" s="242">
        <v>21</v>
      </c>
      <c r="M150" s="242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2"/>
      <c r="S150" s="242" t="s">
        <v>206</v>
      </c>
      <c r="T150" s="243" t="s">
        <v>207</v>
      </c>
      <c r="U150" s="224">
        <v>0</v>
      </c>
      <c r="V150" s="224">
        <f>ROUND(E150*U150,2)</f>
        <v>0</v>
      </c>
      <c r="W150" s="224"/>
      <c r="X150" s="224" t="s">
        <v>378</v>
      </c>
      <c r="Y150" s="224" t="s">
        <v>151</v>
      </c>
      <c r="Z150" s="213"/>
      <c r="AA150" s="213"/>
      <c r="AB150" s="213"/>
      <c r="AC150" s="213"/>
      <c r="AD150" s="213"/>
      <c r="AE150" s="213"/>
      <c r="AF150" s="213"/>
      <c r="AG150" s="213" t="s">
        <v>389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x14ac:dyDescent="0.2">
      <c r="A151" s="3"/>
      <c r="B151" s="4"/>
      <c r="C151" s="265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AE151">
        <v>12</v>
      </c>
      <c r="AF151">
        <v>21</v>
      </c>
      <c r="AG151" t="s">
        <v>129</v>
      </c>
    </row>
    <row r="152" spans="1:60" x14ac:dyDescent="0.2">
      <c r="A152" s="216"/>
      <c r="B152" s="217" t="s">
        <v>29</v>
      </c>
      <c r="C152" s="266"/>
      <c r="D152" s="218"/>
      <c r="E152" s="219"/>
      <c r="F152" s="219"/>
      <c r="G152" s="236">
        <f>G8+G17+G22+G25+G29+G32+G49+G52+G57+G68+G105+G114+G119+G121+G141</f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f>SUMIF(L7:L150,AE151,G7:G150)</f>
        <v>0</v>
      </c>
      <c r="AF152">
        <f>SUMIF(L7:L150,AF151,G7:G150)</f>
        <v>0</v>
      </c>
      <c r="AG152" t="s">
        <v>393</v>
      </c>
    </row>
    <row r="153" spans="1:60" x14ac:dyDescent="0.2">
      <c r="C153" s="267"/>
      <c r="D153" s="10"/>
      <c r="AG153" t="s">
        <v>394</v>
      </c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Rti5xL4ltoyekyrlGntd5zIvpPUq3YLajSROt0leE+FZZ+y8tWp1mgQl1YkCi2OGtV4OaPHy2nv5kDaRCQNhw==" saltValue="jQ17FEBVjMO9DyoFUUhCuw==" spinCount="100000" sheet="1" formatRows="0"/>
  <mergeCells count="50">
    <mergeCell ref="C146:G146"/>
    <mergeCell ref="C149:G149"/>
    <mergeCell ref="C125:G125"/>
    <mergeCell ref="C128:G128"/>
    <mergeCell ref="C130:G130"/>
    <mergeCell ref="C137:G137"/>
    <mergeCell ref="C138:G138"/>
    <mergeCell ref="C140:G140"/>
    <mergeCell ref="C91:G91"/>
    <mergeCell ref="C93:G93"/>
    <mergeCell ref="C95:G95"/>
    <mergeCell ref="C97:G97"/>
    <mergeCell ref="C118:G118"/>
    <mergeCell ref="C123:G123"/>
    <mergeCell ref="C80:G80"/>
    <mergeCell ref="C82:G82"/>
    <mergeCell ref="C83:G83"/>
    <mergeCell ref="C85:G85"/>
    <mergeCell ref="C87:G87"/>
    <mergeCell ref="C89:G89"/>
    <mergeCell ref="C71:G71"/>
    <mergeCell ref="C73:G73"/>
    <mergeCell ref="C74:G74"/>
    <mergeCell ref="C76:G76"/>
    <mergeCell ref="C77:G77"/>
    <mergeCell ref="C79:G79"/>
    <mergeCell ref="C45:G45"/>
    <mergeCell ref="C47:G47"/>
    <mergeCell ref="C48:G48"/>
    <mergeCell ref="C51:G51"/>
    <mergeCell ref="C67:G67"/>
    <mergeCell ref="C70:G70"/>
    <mergeCell ref="C36:G36"/>
    <mergeCell ref="C38:G38"/>
    <mergeCell ref="C39:G39"/>
    <mergeCell ref="C41:G41"/>
    <mergeCell ref="C42:G42"/>
    <mergeCell ref="C44:G44"/>
    <mergeCell ref="C14:G14"/>
    <mergeCell ref="C16:G16"/>
    <mergeCell ref="C19:G19"/>
    <mergeCell ref="C20:G20"/>
    <mergeCell ref="C24:G24"/>
    <mergeCell ref="C35:G3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4A7D-881D-4902-940E-9AA8090203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58</v>
      </c>
      <c r="C4" s="205" t="s">
        <v>59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54</v>
      </c>
      <c r="C8" s="257" t="s">
        <v>82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3"/>
      <c r="O8" s="233">
        <f>SUM(O9:O10)</f>
        <v>1.25</v>
      </c>
      <c r="P8" s="233"/>
      <c r="Q8" s="233">
        <f>SUM(Q9:Q10)</f>
        <v>0</v>
      </c>
      <c r="R8" s="234"/>
      <c r="S8" s="234"/>
      <c r="T8" s="235"/>
      <c r="U8" s="229"/>
      <c r="V8" s="229">
        <f>SUM(V9:V10)</f>
        <v>24.14</v>
      </c>
      <c r="W8" s="229"/>
      <c r="X8" s="229"/>
      <c r="Y8" s="229"/>
      <c r="AG8" t="s">
        <v>144</v>
      </c>
    </row>
    <row r="9" spans="1:60" ht="22.5" outlineLevel="1" x14ac:dyDescent="0.2">
      <c r="A9" s="237">
        <v>1</v>
      </c>
      <c r="B9" s="238" t="s">
        <v>395</v>
      </c>
      <c r="C9" s="258" t="s">
        <v>396</v>
      </c>
      <c r="D9" s="239" t="s">
        <v>147</v>
      </c>
      <c r="E9" s="240">
        <v>24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5.203E-2</v>
      </c>
      <c r="O9" s="240">
        <f>ROUND(E9*N9,2)</f>
        <v>1.25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1.006</v>
      </c>
      <c r="V9" s="224">
        <f>ROUND(E9*U9,2)</f>
        <v>24.14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397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0" t="s">
        <v>143</v>
      </c>
      <c r="B11" s="231" t="s">
        <v>58</v>
      </c>
      <c r="C11" s="257" t="s">
        <v>83</v>
      </c>
      <c r="D11" s="232"/>
      <c r="E11" s="233"/>
      <c r="F11" s="234"/>
      <c r="G11" s="234">
        <f>SUMIF(AG12:AG14,"&lt;&gt;NOR",G12:G14)</f>
        <v>0</v>
      </c>
      <c r="H11" s="234"/>
      <c r="I11" s="234">
        <f>SUM(I12:I14)</f>
        <v>0</v>
      </c>
      <c r="J11" s="234"/>
      <c r="K11" s="234">
        <f>SUM(K12:K14)</f>
        <v>0</v>
      </c>
      <c r="L11" s="234"/>
      <c r="M11" s="234">
        <f>SUM(M12:M14)</f>
        <v>0</v>
      </c>
      <c r="N11" s="233"/>
      <c r="O11" s="233">
        <f>SUM(O12:O14)</f>
        <v>2.0699999999999998</v>
      </c>
      <c r="P11" s="233"/>
      <c r="Q11" s="233">
        <f>SUM(Q12:Q14)</f>
        <v>0</v>
      </c>
      <c r="R11" s="234"/>
      <c r="S11" s="234"/>
      <c r="T11" s="235"/>
      <c r="U11" s="229"/>
      <c r="V11" s="229">
        <f>SUM(V12:V14)</f>
        <v>23.36</v>
      </c>
      <c r="W11" s="229"/>
      <c r="X11" s="229"/>
      <c r="Y11" s="229"/>
      <c r="AG11" t="s">
        <v>144</v>
      </c>
    </row>
    <row r="12" spans="1:60" ht="22.5" outlineLevel="1" x14ac:dyDescent="0.2">
      <c r="A12" s="247">
        <v>2</v>
      </c>
      <c r="B12" s="248" t="s">
        <v>398</v>
      </c>
      <c r="C12" s="261" t="s">
        <v>399</v>
      </c>
      <c r="D12" s="249" t="s">
        <v>161</v>
      </c>
      <c r="E12" s="250">
        <v>128</v>
      </c>
      <c r="F12" s="251"/>
      <c r="G12" s="252">
        <f>ROUND(E12*F12,2)</f>
        <v>0</v>
      </c>
      <c r="H12" s="251"/>
      <c r="I12" s="252">
        <f>ROUND(E12*H12,2)</f>
        <v>0</v>
      </c>
      <c r="J12" s="251"/>
      <c r="K12" s="252">
        <f>ROUND(E12*J12,2)</f>
        <v>0</v>
      </c>
      <c r="L12" s="252">
        <v>21</v>
      </c>
      <c r="M12" s="252">
        <f>G12*(1+L12/100)</f>
        <v>0</v>
      </c>
      <c r="N12" s="250">
        <v>1.2999999999999999E-4</v>
      </c>
      <c r="O12" s="250">
        <f>ROUND(E12*N12,2)</f>
        <v>0.02</v>
      </c>
      <c r="P12" s="250">
        <v>0</v>
      </c>
      <c r="Q12" s="250">
        <f>ROUND(E12*P12,2)</f>
        <v>0</v>
      </c>
      <c r="R12" s="252" t="s">
        <v>162</v>
      </c>
      <c r="S12" s="252" t="s">
        <v>149</v>
      </c>
      <c r="T12" s="253" t="s">
        <v>149</v>
      </c>
      <c r="U12" s="224">
        <v>0.12</v>
      </c>
      <c r="V12" s="224">
        <f>ROUND(E12*U12,2)</f>
        <v>15.36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152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7">
        <v>3</v>
      </c>
      <c r="B13" s="238" t="s">
        <v>400</v>
      </c>
      <c r="C13" s="258" t="s">
        <v>401</v>
      </c>
      <c r="D13" s="239" t="s">
        <v>402</v>
      </c>
      <c r="E13" s="240">
        <v>8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0.25611</v>
      </c>
      <c r="O13" s="240">
        <f>ROUND(E13*N13,2)</f>
        <v>2.0499999999999998</v>
      </c>
      <c r="P13" s="240">
        <v>0</v>
      </c>
      <c r="Q13" s="240">
        <f>ROUND(E13*P13,2)</f>
        <v>0</v>
      </c>
      <c r="R13" s="242"/>
      <c r="S13" s="242" t="s">
        <v>206</v>
      </c>
      <c r="T13" s="243" t="s">
        <v>357</v>
      </c>
      <c r="U13" s="224">
        <v>1</v>
      </c>
      <c r="V13" s="224">
        <f>ROUND(E13*U13,2)</f>
        <v>8</v>
      </c>
      <c r="W13" s="224"/>
      <c r="X13" s="224" t="s">
        <v>211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2" t="s">
        <v>403</v>
      </c>
      <c r="D14" s="254"/>
      <c r="E14" s="254"/>
      <c r="F14" s="254"/>
      <c r="G14" s="25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165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Mazanina z betonu prostého hlazená ocelovým hladítkem tloušťky 100 mm, podlahovina z PVC lepená, soklík z PVC podél stěn, svaření podlahoviny a napuštění pastou.</v>
      </c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0" t="s">
        <v>143</v>
      </c>
      <c r="B15" s="231" t="s">
        <v>84</v>
      </c>
      <c r="C15" s="257" t="s">
        <v>85</v>
      </c>
      <c r="D15" s="232"/>
      <c r="E15" s="233"/>
      <c r="F15" s="234"/>
      <c r="G15" s="234">
        <f>SUMIF(AG16:AG17,"&lt;&gt;NOR",G16:G17)</f>
        <v>0</v>
      </c>
      <c r="H15" s="234"/>
      <c r="I15" s="234">
        <f>SUM(I16:I17)</f>
        <v>0</v>
      </c>
      <c r="J15" s="234"/>
      <c r="K15" s="234">
        <f>SUM(K16:K17)</f>
        <v>0</v>
      </c>
      <c r="L15" s="234"/>
      <c r="M15" s="234">
        <f>SUM(M16:M17)</f>
        <v>0</v>
      </c>
      <c r="N15" s="233"/>
      <c r="O15" s="233">
        <f>SUM(O16:O17)</f>
        <v>0.1</v>
      </c>
      <c r="P15" s="233"/>
      <c r="Q15" s="233">
        <f>SUM(Q16:Q17)</f>
        <v>0</v>
      </c>
      <c r="R15" s="234"/>
      <c r="S15" s="234"/>
      <c r="T15" s="235"/>
      <c r="U15" s="229"/>
      <c r="V15" s="229">
        <f>SUM(V16:V17)</f>
        <v>7.2</v>
      </c>
      <c r="W15" s="229"/>
      <c r="X15" s="229"/>
      <c r="Y15" s="229"/>
      <c r="AG15" t="s">
        <v>144</v>
      </c>
    </row>
    <row r="16" spans="1:60" ht="33.75" outlineLevel="1" x14ac:dyDescent="0.2">
      <c r="A16" s="237">
        <v>4</v>
      </c>
      <c r="B16" s="238" t="s">
        <v>168</v>
      </c>
      <c r="C16" s="258" t="s">
        <v>169</v>
      </c>
      <c r="D16" s="239" t="s">
        <v>147</v>
      </c>
      <c r="E16" s="240">
        <v>32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3.2799999999999999E-3</v>
      </c>
      <c r="O16" s="240">
        <f>ROUND(E16*N16,2)</f>
        <v>0.1</v>
      </c>
      <c r="P16" s="240">
        <v>0</v>
      </c>
      <c r="Q16" s="240">
        <f>ROUND(E16*P16,2)</f>
        <v>0</v>
      </c>
      <c r="R16" s="242" t="s">
        <v>148</v>
      </c>
      <c r="S16" s="242" t="s">
        <v>149</v>
      </c>
      <c r="T16" s="243" t="s">
        <v>149</v>
      </c>
      <c r="U16" s="224">
        <v>0.22498000000000001</v>
      </c>
      <c r="V16" s="224">
        <f>ROUND(E16*U16,2)</f>
        <v>7.2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59" t="s">
        <v>170</v>
      </c>
      <c r="D17" s="244"/>
      <c r="E17" s="244"/>
      <c r="F17" s="244"/>
      <c r="G17" s="24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154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5" t="str">
        <f>C17</f>
        <v>jakoukoliv maltou, z pomocného pracovního lešení o výšce podlahy do 1900 mm a pro zatížení do 1,5 kPa,</v>
      </c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30" t="s">
        <v>143</v>
      </c>
      <c r="B18" s="231" t="s">
        <v>86</v>
      </c>
      <c r="C18" s="257" t="s">
        <v>87</v>
      </c>
      <c r="D18" s="232"/>
      <c r="E18" s="233"/>
      <c r="F18" s="234"/>
      <c r="G18" s="234">
        <f>SUMIF(AG19:AG24,"&lt;&gt;NOR",G19:G24)</f>
        <v>0</v>
      </c>
      <c r="H18" s="234"/>
      <c r="I18" s="234">
        <f>SUM(I19:I24)</f>
        <v>0</v>
      </c>
      <c r="J18" s="234"/>
      <c r="K18" s="234">
        <f>SUM(K19:K24)</f>
        <v>0</v>
      </c>
      <c r="L18" s="234"/>
      <c r="M18" s="234">
        <f>SUM(M19:M24)</f>
        <v>0</v>
      </c>
      <c r="N18" s="233"/>
      <c r="O18" s="233">
        <f>SUM(O19:O24)</f>
        <v>0.01</v>
      </c>
      <c r="P18" s="233"/>
      <c r="Q18" s="233">
        <f>SUM(Q19:Q24)</f>
        <v>3.17</v>
      </c>
      <c r="R18" s="234"/>
      <c r="S18" s="234"/>
      <c r="T18" s="235"/>
      <c r="U18" s="229"/>
      <c r="V18" s="229">
        <f>SUM(V19:V24)</f>
        <v>47.01</v>
      </c>
      <c r="W18" s="229"/>
      <c r="X18" s="229"/>
      <c r="Y18" s="229"/>
      <c r="AG18" t="s">
        <v>144</v>
      </c>
    </row>
    <row r="19" spans="1:60" outlineLevel="1" x14ac:dyDescent="0.2">
      <c r="A19" s="247">
        <v>5</v>
      </c>
      <c r="B19" s="248" t="s">
        <v>174</v>
      </c>
      <c r="C19" s="261" t="s">
        <v>175</v>
      </c>
      <c r="D19" s="249" t="s">
        <v>176</v>
      </c>
      <c r="E19" s="250">
        <v>550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2.0000000000000002E-5</v>
      </c>
      <c r="O19" s="250">
        <f>ROUND(E19*N19,2)</f>
        <v>0.01</v>
      </c>
      <c r="P19" s="250">
        <v>3.2000000000000002E-3</v>
      </c>
      <c r="Q19" s="250">
        <f>ROUND(E19*P19,2)</f>
        <v>1.76</v>
      </c>
      <c r="R19" s="252" t="s">
        <v>177</v>
      </c>
      <c r="S19" s="252" t="s">
        <v>149</v>
      </c>
      <c r="T19" s="253" t="s">
        <v>149</v>
      </c>
      <c r="U19" s="224">
        <v>5.2999999999999999E-2</v>
      </c>
      <c r="V19" s="224">
        <f>ROUND(E19*U19,2)</f>
        <v>29.15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7">
        <v>6</v>
      </c>
      <c r="B20" s="248" t="s">
        <v>404</v>
      </c>
      <c r="C20" s="261" t="s">
        <v>405</v>
      </c>
      <c r="D20" s="249" t="s">
        <v>161</v>
      </c>
      <c r="E20" s="250">
        <v>65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0</v>
      </c>
      <c r="O20" s="250">
        <f>ROUND(E20*N20,2)</f>
        <v>0</v>
      </c>
      <c r="P20" s="250">
        <v>1.057E-2</v>
      </c>
      <c r="Q20" s="250">
        <f>ROUND(E20*P20,2)</f>
        <v>0.69</v>
      </c>
      <c r="R20" s="252" t="s">
        <v>177</v>
      </c>
      <c r="S20" s="252" t="s">
        <v>149</v>
      </c>
      <c r="T20" s="253" t="s">
        <v>149</v>
      </c>
      <c r="U20" s="224">
        <v>8.2000000000000003E-2</v>
      </c>
      <c r="V20" s="224">
        <f>ROUND(E20*U20,2)</f>
        <v>5.33</v>
      </c>
      <c r="W20" s="224"/>
      <c r="X20" s="224" t="s">
        <v>150</v>
      </c>
      <c r="Y20" s="224" t="s">
        <v>151</v>
      </c>
      <c r="Z20" s="213"/>
      <c r="AA20" s="213"/>
      <c r="AB20" s="213"/>
      <c r="AC20" s="213"/>
      <c r="AD20" s="213"/>
      <c r="AE20" s="213"/>
      <c r="AF20" s="213"/>
      <c r="AG20" s="213" t="s">
        <v>152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7</v>
      </c>
      <c r="B21" s="248" t="s">
        <v>406</v>
      </c>
      <c r="C21" s="261" t="s">
        <v>407</v>
      </c>
      <c r="D21" s="249" t="s">
        <v>147</v>
      </c>
      <c r="E21" s="250">
        <v>10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8.0000000000000007E-5</v>
      </c>
      <c r="O21" s="250">
        <f>ROUND(E21*N21,2)</f>
        <v>0</v>
      </c>
      <c r="P21" s="250">
        <v>2.4930000000000001E-2</v>
      </c>
      <c r="Q21" s="250">
        <f>ROUND(E21*P21,2)</f>
        <v>0.25</v>
      </c>
      <c r="R21" s="252" t="s">
        <v>177</v>
      </c>
      <c r="S21" s="252" t="s">
        <v>149</v>
      </c>
      <c r="T21" s="253" t="s">
        <v>149</v>
      </c>
      <c r="U21" s="224">
        <v>0.26800000000000002</v>
      </c>
      <c r="V21" s="224">
        <f>ROUND(E21*U21,2)</f>
        <v>2.68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2.5" outlineLevel="1" x14ac:dyDescent="0.2">
      <c r="A22" s="247">
        <v>8</v>
      </c>
      <c r="B22" s="248" t="s">
        <v>408</v>
      </c>
      <c r="C22" s="261" t="s">
        <v>409</v>
      </c>
      <c r="D22" s="249" t="s">
        <v>147</v>
      </c>
      <c r="E22" s="250">
        <v>10</v>
      </c>
      <c r="F22" s="251"/>
      <c r="G22" s="252">
        <f>ROUND(E22*F22,2)</f>
        <v>0</v>
      </c>
      <c r="H22" s="251"/>
      <c r="I22" s="252">
        <f>ROUND(E22*H22,2)</f>
        <v>0</v>
      </c>
      <c r="J22" s="251"/>
      <c r="K22" s="252">
        <f>ROUND(E22*J22,2)</f>
        <v>0</v>
      </c>
      <c r="L22" s="252">
        <v>21</v>
      </c>
      <c r="M22" s="252">
        <f>G22*(1+L22/100)</f>
        <v>0</v>
      </c>
      <c r="N22" s="250">
        <v>8.0000000000000007E-5</v>
      </c>
      <c r="O22" s="250">
        <f>ROUND(E22*N22,2)</f>
        <v>0</v>
      </c>
      <c r="P22" s="250">
        <v>4.675E-2</v>
      </c>
      <c r="Q22" s="250">
        <f>ROUND(E22*P22,2)</f>
        <v>0.47</v>
      </c>
      <c r="R22" s="252" t="s">
        <v>177</v>
      </c>
      <c r="S22" s="252" t="s">
        <v>149</v>
      </c>
      <c r="T22" s="253" t="s">
        <v>149</v>
      </c>
      <c r="U22" s="224">
        <v>0.36099999999999999</v>
      </c>
      <c r="V22" s="224">
        <f>ROUND(E22*U22,2)</f>
        <v>3.61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7">
        <v>9</v>
      </c>
      <c r="B23" s="238" t="s">
        <v>410</v>
      </c>
      <c r="C23" s="258" t="s">
        <v>411</v>
      </c>
      <c r="D23" s="239" t="s">
        <v>161</v>
      </c>
      <c r="E23" s="240">
        <v>120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2" t="s">
        <v>177</v>
      </c>
      <c r="S23" s="242" t="s">
        <v>149</v>
      </c>
      <c r="T23" s="243" t="s">
        <v>149</v>
      </c>
      <c r="U23" s="224">
        <v>5.1999999999999998E-2</v>
      </c>
      <c r="V23" s="224">
        <f>ROUND(E23*U23,2)</f>
        <v>6.24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9" t="s">
        <v>412</v>
      </c>
      <c r="D24" s="244"/>
      <c r="E24" s="244"/>
      <c r="F24" s="244"/>
      <c r="G24" s="24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154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0" t="s">
        <v>143</v>
      </c>
      <c r="B25" s="231" t="s">
        <v>90</v>
      </c>
      <c r="C25" s="257" t="s">
        <v>91</v>
      </c>
      <c r="D25" s="232"/>
      <c r="E25" s="233"/>
      <c r="F25" s="234"/>
      <c r="G25" s="234">
        <f>SUMIF(AG26:AG27,"&lt;&gt;NOR",G26:G27)</f>
        <v>0</v>
      </c>
      <c r="H25" s="234"/>
      <c r="I25" s="234">
        <f>SUM(I26:I27)</f>
        <v>0</v>
      </c>
      <c r="J25" s="234"/>
      <c r="K25" s="234">
        <f>SUM(K26:K27)</f>
        <v>0</v>
      </c>
      <c r="L25" s="234"/>
      <c r="M25" s="234">
        <f>SUM(M26:M27)</f>
        <v>0</v>
      </c>
      <c r="N25" s="233"/>
      <c r="O25" s="233">
        <f>SUM(O26:O27)</f>
        <v>0</v>
      </c>
      <c r="P25" s="233"/>
      <c r="Q25" s="233">
        <f>SUM(Q26:Q27)</f>
        <v>0.19</v>
      </c>
      <c r="R25" s="234"/>
      <c r="S25" s="234"/>
      <c r="T25" s="235"/>
      <c r="U25" s="229"/>
      <c r="V25" s="229">
        <f>SUM(V26:V27)</f>
        <v>16.8</v>
      </c>
      <c r="W25" s="229"/>
      <c r="X25" s="229"/>
      <c r="Y25" s="229"/>
      <c r="AG25" t="s">
        <v>144</v>
      </c>
    </row>
    <row r="26" spans="1:60" ht="22.5" outlineLevel="1" x14ac:dyDescent="0.2">
      <c r="A26" s="237">
        <v>10</v>
      </c>
      <c r="B26" s="238" t="s">
        <v>413</v>
      </c>
      <c r="C26" s="258" t="s">
        <v>414</v>
      </c>
      <c r="D26" s="239" t="s">
        <v>147</v>
      </c>
      <c r="E26" s="240">
        <v>24</v>
      </c>
      <c r="F26" s="241"/>
      <c r="G26" s="242">
        <f>ROUND(E26*F26,2)</f>
        <v>0</v>
      </c>
      <c r="H26" s="241"/>
      <c r="I26" s="242">
        <f>ROUND(E26*H26,2)</f>
        <v>0</v>
      </c>
      <c r="J26" s="241"/>
      <c r="K26" s="242">
        <f>ROUND(E26*J26,2)</f>
        <v>0</v>
      </c>
      <c r="L26" s="242">
        <v>21</v>
      </c>
      <c r="M26" s="242">
        <f>G26*(1+L26/100)</f>
        <v>0</v>
      </c>
      <c r="N26" s="240">
        <v>0</v>
      </c>
      <c r="O26" s="240">
        <f>ROUND(E26*N26,2)</f>
        <v>0</v>
      </c>
      <c r="P26" s="240">
        <v>8.0000000000000002E-3</v>
      </c>
      <c r="Q26" s="240">
        <f>ROUND(E26*P26,2)</f>
        <v>0.19</v>
      </c>
      <c r="R26" s="242" t="s">
        <v>188</v>
      </c>
      <c r="S26" s="242" t="s">
        <v>149</v>
      </c>
      <c r="T26" s="243" t="s">
        <v>149</v>
      </c>
      <c r="U26" s="224">
        <v>0.7</v>
      </c>
      <c r="V26" s="224">
        <f>ROUND(E26*U26,2)</f>
        <v>16.8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152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0"/>
      <c r="B27" s="221"/>
      <c r="C27" s="259" t="s">
        <v>415</v>
      </c>
      <c r="D27" s="244"/>
      <c r="E27" s="244"/>
      <c r="F27" s="244"/>
      <c r="G27" s="24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154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0" t="s">
        <v>143</v>
      </c>
      <c r="B28" s="231" t="s">
        <v>92</v>
      </c>
      <c r="C28" s="257" t="s">
        <v>93</v>
      </c>
      <c r="D28" s="232"/>
      <c r="E28" s="233"/>
      <c r="F28" s="234"/>
      <c r="G28" s="234">
        <f>SUMIF(AG29:AG30,"&lt;&gt;NOR",G29:G30)</f>
        <v>0</v>
      </c>
      <c r="H28" s="234"/>
      <c r="I28" s="234">
        <f>SUM(I29:I30)</f>
        <v>0</v>
      </c>
      <c r="J28" s="234"/>
      <c r="K28" s="234">
        <f>SUM(K29:K30)</f>
        <v>0</v>
      </c>
      <c r="L28" s="234"/>
      <c r="M28" s="234">
        <f>SUM(M29:M30)</f>
        <v>0</v>
      </c>
      <c r="N28" s="233"/>
      <c r="O28" s="233">
        <f>SUM(O29:O30)</f>
        <v>0</v>
      </c>
      <c r="P28" s="233"/>
      <c r="Q28" s="233">
        <f>SUM(Q29:Q30)</f>
        <v>0</v>
      </c>
      <c r="R28" s="234"/>
      <c r="S28" s="234"/>
      <c r="T28" s="235"/>
      <c r="U28" s="229"/>
      <c r="V28" s="229">
        <f>SUM(V29:V30)</f>
        <v>0</v>
      </c>
      <c r="W28" s="229"/>
      <c r="X28" s="229"/>
      <c r="Y28" s="229"/>
      <c r="AG28" t="s">
        <v>144</v>
      </c>
    </row>
    <row r="29" spans="1:60" outlineLevel="1" x14ac:dyDescent="0.2">
      <c r="A29" s="237">
        <v>11</v>
      </c>
      <c r="B29" s="238" t="s">
        <v>199</v>
      </c>
      <c r="C29" s="258" t="s">
        <v>200</v>
      </c>
      <c r="D29" s="239" t="s">
        <v>201</v>
      </c>
      <c r="E29" s="240">
        <v>3.1640000000000001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2" t="s">
        <v>188</v>
      </c>
      <c r="S29" s="242" t="s">
        <v>149</v>
      </c>
      <c r="T29" s="243" t="s">
        <v>149</v>
      </c>
      <c r="U29" s="224">
        <v>0</v>
      </c>
      <c r="V29" s="224">
        <f>ROUND(E29*U29,2)</f>
        <v>0</v>
      </c>
      <c r="W29" s="224"/>
      <c r="X29" s="224" t="s">
        <v>150</v>
      </c>
      <c r="Y29" s="224" t="s">
        <v>151</v>
      </c>
      <c r="Z29" s="213"/>
      <c r="AA29" s="213"/>
      <c r="AB29" s="213"/>
      <c r="AC29" s="213"/>
      <c r="AD29" s="213"/>
      <c r="AE29" s="213"/>
      <c r="AF29" s="213"/>
      <c r="AG29" s="213" t="s">
        <v>152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2.5" outlineLevel="2" x14ac:dyDescent="0.2">
      <c r="A30" s="220"/>
      <c r="B30" s="221"/>
      <c r="C30" s="262" t="s">
        <v>202</v>
      </c>
      <c r="D30" s="254"/>
      <c r="E30" s="254"/>
      <c r="F30" s="254"/>
      <c r="G30" s="25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165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5" t="str">
        <f>C30</f>
        <v>Pro vyjádření výnosu ve prospěch zhotovitele je nutné jednotkovou cenu uvést se záporným znaménkem. (Získaná částka ponižuje náklad stavby.)</v>
      </c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0" t="s">
        <v>143</v>
      </c>
      <c r="B31" s="231" t="s">
        <v>94</v>
      </c>
      <c r="C31" s="257" t="s">
        <v>95</v>
      </c>
      <c r="D31" s="232"/>
      <c r="E31" s="233"/>
      <c r="F31" s="234"/>
      <c r="G31" s="234">
        <f>SUMIF(AG32:AG35,"&lt;&gt;NOR",G32:G35)</f>
        <v>0</v>
      </c>
      <c r="H31" s="234"/>
      <c r="I31" s="234">
        <f>SUM(I32:I35)</f>
        <v>0</v>
      </c>
      <c r="J31" s="234"/>
      <c r="K31" s="234">
        <f>SUM(K32:K35)</f>
        <v>0</v>
      </c>
      <c r="L31" s="234"/>
      <c r="M31" s="234">
        <f>SUM(M32:M35)</f>
        <v>0</v>
      </c>
      <c r="N31" s="233"/>
      <c r="O31" s="233">
        <f>SUM(O32:O35)</f>
        <v>0</v>
      </c>
      <c r="P31" s="233"/>
      <c r="Q31" s="233">
        <f>SUM(Q32:Q35)</f>
        <v>0</v>
      </c>
      <c r="R31" s="234"/>
      <c r="S31" s="234"/>
      <c r="T31" s="235"/>
      <c r="U31" s="229"/>
      <c r="V31" s="229">
        <f>SUM(V32:V35)</f>
        <v>19.04</v>
      </c>
      <c r="W31" s="229"/>
      <c r="X31" s="229"/>
      <c r="Y31" s="229"/>
      <c r="AG31" t="s">
        <v>144</v>
      </c>
    </row>
    <row r="32" spans="1:60" outlineLevel="1" x14ac:dyDescent="0.2">
      <c r="A32" s="247">
        <v>12</v>
      </c>
      <c r="B32" s="248" t="s">
        <v>203</v>
      </c>
      <c r="C32" s="261" t="s">
        <v>204</v>
      </c>
      <c r="D32" s="249" t="s">
        <v>205</v>
      </c>
      <c r="E32" s="250">
        <v>1</v>
      </c>
      <c r="F32" s="251"/>
      <c r="G32" s="252">
        <f>ROUND(E32*F32,2)</f>
        <v>0</v>
      </c>
      <c r="H32" s="251"/>
      <c r="I32" s="252">
        <f>ROUND(E32*H32,2)</f>
        <v>0</v>
      </c>
      <c r="J32" s="251"/>
      <c r="K32" s="252">
        <f>ROUND(E32*J32,2)</f>
        <v>0</v>
      </c>
      <c r="L32" s="252">
        <v>21</v>
      </c>
      <c r="M32" s="252">
        <f>G32*(1+L32/100)</f>
        <v>0</v>
      </c>
      <c r="N32" s="250">
        <v>0</v>
      </c>
      <c r="O32" s="250">
        <f>ROUND(E32*N32,2)</f>
        <v>0</v>
      </c>
      <c r="P32" s="250">
        <v>0</v>
      </c>
      <c r="Q32" s="250">
        <f>ROUND(E32*P32,2)</f>
        <v>0</v>
      </c>
      <c r="R32" s="252"/>
      <c r="S32" s="252" t="s">
        <v>206</v>
      </c>
      <c r="T32" s="253" t="s">
        <v>207</v>
      </c>
      <c r="U32" s="224">
        <v>0</v>
      </c>
      <c r="V32" s="224">
        <f>ROUND(E32*U32,2)</f>
        <v>0</v>
      </c>
      <c r="W32" s="224"/>
      <c r="X32" s="224" t="s">
        <v>150</v>
      </c>
      <c r="Y32" s="224" t="s">
        <v>151</v>
      </c>
      <c r="Z32" s="213"/>
      <c r="AA32" s="213"/>
      <c r="AB32" s="213"/>
      <c r="AC32" s="213"/>
      <c r="AD32" s="213"/>
      <c r="AE32" s="213"/>
      <c r="AF32" s="213"/>
      <c r="AG32" s="213" t="s">
        <v>152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47">
        <v>13</v>
      </c>
      <c r="B33" s="248" t="s">
        <v>208</v>
      </c>
      <c r="C33" s="261" t="s">
        <v>209</v>
      </c>
      <c r="D33" s="249" t="s">
        <v>210</v>
      </c>
      <c r="E33" s="250">
        <v>1</v>
      </c>
      <c r="F33" s="251"/>
      <c r="G33" s="252">
        <f>ROUND(E33*F33,2)</f>
        <v>0</v>
      </c>
      <c r="H33" s="251"/>
      <c r="I33" s="252">
        <f>ROUND(E33*H33,2)</f>
        <v>0</v>
      </c>
      <c r="J33" s="251"/>
      <c r="K33" s="252">
        <f>ROUND(E33*J33,2)</f>
        <v>0</v>
      </c>
      <c r="L33" s="252">
        <v>21</v>
      </c>
      <c r="M33" s="252">
        <f>G33*(1+L33/100)</f>
        <v>0</v>
      </c>
      <c r="N33" s="250">
        <v>5.0000000000000001E-4</v>
      </c>
      <c r="O33" s="250">
        <f>ROUND(E33*N33,2)</f>
        <v>0</v>
      </c>
      <c r="P33" s="250">
        <v>0</v>
      </c>
      <c r="Q33" s="250">
        <f>ROUND(E33*P33,2)</f>
        <v>0</v>
      </c>
      <c r="R33" s="252"/>
      <c r="S33" s="252" t="s">
        <v>206</v>
      </c>
      <c r="T33" s="253" t="s">
        <v>207</v>
      </c>
      <c r="U33" s="224">
        <v>1.04</v>
      </c>
      <c r="V33" s="224">
        <f>ROUND(E33*U33,2)</f>
        <v>1.04</v>
      </c>
      <c r="W33" s="224"/>
      <c r="X33" s="224" t="s">
        <v>211</v>
      </c>
      <c r="Y33" s="224" t="s">
        <v>212</v>
      </c>
      <c r="Z33" s="213"/>
      <c r="AA33" s="213"/>
      <c r="AB33" s="213"/>
      <c r="AC33" s="213"/>
      <c r="AD33" s="213"/>
      <c r="AE33" s="213"/>
      <c r="AF33" s="213"/>
      <c r="AG33" s="213" t="s">
        <v>213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47">
        <v>14</v>
      </c>
      <c r="B34" s="248" t="s">
        <v>214</v>
      </c>
      <c r="C34" s="261" t="s">
        <v>215</v>
      </c>
      <c r="D34" s="249" t="s">
        <v>216</v>
      </c>
      <c r="E34" s="250">
        <v>10</v>
      </c>
      <c r="F34" s="251"/>
      <c r="G34" s="252">
        <f>ROUND(E34*F34,2)</f>
        <v>0</v>
      </c>
      <c r="H34" s="251"/>
      <c r="I34" s="252">
        <f>ROUND(E34*H34,2)</f>
        <v>0</v>
      </c>
      <c r="J34" s="251"/>
      <c r="K34" s="252">
        <f>ROUND(E34*J34,2)</f>
        <v>0</v>
      </c>
      <c r="L34" s="252">
        <v>21</v>
      </c>
      <c r="M34" s="252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2" t="s">
        <v>217</v>
      </c>
      <c r="S34" s="252" t="s">
        <v>149</v>
      </c>
      <c r="T34" s="253" t="s">
        <v>149</v>
      </c>
      <c r="U34" s="224">
        <v>1</v>
      </c>
      <c r="V34" s="224">
        <f>ROUND(E34*U34,2)</f>
        <v>10</v>
      </c>
      <c r="W34" s="224"/>
      <c r="X34" s="224" t="s">
        <v>218</v>
      </c>
      <c r="Y34" s="224" t="s">
        <v>212</v>
      </c>
      <c r="Z34" s="213"/>
      <c r="AA34" s="213"/>
      <c r="AB34" s="213"/>
      <c r="AC34" s="213"/>
      <c r="AD34" s="213"/>
      <c r="AE34" s="213"/>
      <c r="AF34" s="213"/>
      <c r="AG34" s="213" t="s">
        <v>219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7">
        <v>15</v>
      </c>
      <c r="B35" s="248" t="s">
        <v>220</v>
      </c>
      <c r="C35" s="261" t="s">
        <v>221</v>
      </c>
      <c r="D35" s="249" t="s">
        <v>216</v>
      </c>
      <c r="E35" s="250">
        <v>8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0</v>
      </c>
      <c r="O35" s="250">
        <f>ROUND(E35*N35,2)</f>
        <v>0</v>
      </c>
      <c r="P35" s="250">
        <v>0</v>
      </c>
      <c r="Q35" s="250">
        <f>ROUND(E35*P35,2)</f>
        <v>0</v>
      </c>
      <c r="R35" s="252" t="s">
        <v>217</v>
      </c>
      <c r="S35" s="252" t="s">
        <v>149</v>
      </c>
      <c r="T35" s="253" t="s">
        <v>149</v>
      </c>
      <c r="U35" s="224">
        <v>1</v>
      </c>
      <c r="V35" s="224">
        <f>ROUND(E35*U35,2)</f>
        <v>8</v>
      </c>
      <c r="W35" s="224"/>
      <c r="X35" s="224" t="s">
        <v>218</v>
      </c>
      <c r="Y35" s="224" t="s">
        <v>151</v>
      </c>
      <c r="Z35" s="213"/>
      <c r="AA35" s="213"/>
      <c r="AB35" s="213"/>
      <c r="AC35" s="213"/>
      <c r="AD35" s="213"/>
      <c r="AE35" s="213"/>
      <c r="AF35" s="213"/>
      <c r="AG35" s="213" t="s">
        <v>219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0" t="s">
        <v>143</v>
      </c>
      <c r="B36" s="231" t="s">
        <v>102</v>
      </c>
      <c r="C36" s="257" t="s">
        <v>103</v>
      </c>
      <c r="D36" s="232"/>
      <c r="E36" s="233"/>
      <c r="F36" s="234"/>
      <c r="G36" s="234">
        <f>SUMIF(AG37:AG66,"&lt;&gt;NOR",G37:G66)</f>
        <v>0</v>
      </c>
      <c r="H36" s="234"/>
      <c r="I36" s="234">
        <f>SUM(I37:I66)</f>
        <v>0</v>
      </c>
      <c r="J36" s="234"/>
      <c r="K36" s="234">
        <f>SUM(K37:K66)</f>
        <v>0</v>
      </c>
      <c r="L36" s="234"/>
      <c r="M36" s="234">
        <f>SUM(M37:M66)</f>
        <v>0</v>
      </c>
      <c r="N36" s="233"/>
      <c r="O36" s="233">
        <f>SUM(O37:O66)</f>
        <v>0.32</v>
      </c>
      <c r="P36" s="233"/>
      <c r="Q36" s="233">
        <f>SUM(Q37:Q66)</f>
        <v>0</v>
      </c>
      <c r="R36" s="234"/>
      <c r="S36" s="234"/>
      <c r="T36" s="235"/>
      <c r="U36" s="229"/>
      <c r="V36" s="229">
        <f>SUM(V37:V66)</f>
        <v>310.58999999999997</v>
      </c>
      <c r="W36" s="229"/>
      <c r="X36" s="229"/>
      <c r="Y36" s="229"/>
      <c r="AG36" t="s">
        <v>144</v>
      </c>
    </row>
    <row r="37" spans="1:60" ht="45" outlineLevel="1" x14ac:dyDescent="0.2">
      <c r="A37" s="237">
        <v>16</v>
      </c>
      <c r="B37" s="238" t="s">
        <v>255</v>
      </c>
      <c r="C37" s="258" t="s">
        <v>256</v>
      </c>
      <c r="D37" s="239" t="s">
        <v>176</v>
      </c>
      <c r="E37" s="240">
        <v>358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0">
        <v>4.6999999999999999E-4</v>
      </c>
      <c r="O37" s="240">
        <f>ROUND(E37*N37,2)</f>
        <v>0.17</v>
      </c>
      <c r="P37" s="240">
        <v>0</v>
      </c>
      <c r="Q37" s="240">
        <f>ROUND(E37*P37,2)</f>
        <v>0</v>
      </c>
      <c r="R37" s="242" t="s">
        <v>177</v>
      </c>
      <c r="S37" s="242" t="s">
        <v>149</v>
      </c>
      <c r="T37" s="243" t="s">
        <v>149</v>
      </c>
      <c r="U37" s="224">
        <v>0.34399999999999997</v>
      </c>
      <c r="V37" s="224">
        <f>ROUND(E37*U37,2)</f>
        <v>123.15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152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59" t="s">
        <v>257</v>
      </c>
      <c r="D38" s="244"/>
      <c r="E38" s="244"/>
      <c r="F38" s="244"/>
      <c r="G38" s="24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154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0" t="s">
        <v>258</v>
      </c>
      <c r="D39" s="246"/>
      <c r="E39" s="246"/>
      <c r="F39" s="246"/>
      <c r="G39" s="246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165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45" outlineLevel="1" x14ac:dyDescent="0.2">
      <c r="A40" s="237">
        <v>17</v>
      </c>
      <c r="B40" s="238" t="s">
        <v>259</v>
      </c>
      <c r="C40" s="258" t="s">
        <v>260</v>
      </c>
      <c r="D40" s="239" t="s">
        <v>176</v>
      </c>
      <c r="E40" s="240">
        <v>18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5.8E-4</v>
      </c>
      <c r="O40" s="240">
        <f>ROUND(E40*N40,2)</f>
        <v>0.01</v>
      </c>
      <c r="P40" s="240">
        <v>0</v>
      </c>
      <c r="Q40" s="240">
        <f>ROUND(E40*P40,2)</f>
        <v>0</v>
      </c>
      <c r="R40" s="242" t="s">
        <v>177</v>
      </c>
      <c r="S40" s="242" t="s">
        <v>149</v>
      </c>
      <c r="T40" s="243" t="s">
        <v>149</v>
      </c>
      <c r="U40" s="224">
        <v>0.34399999999999997</v>
      </c>
      <c r="V40" s="224">
        <f>ROUND(E40*U40,2)</f>
        <v>6.19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59" t="s">
        <v>257</v>
      </c>
      <c r="D41" s="244"/>
      <c r="E41" s="244"/>
      <c r="F41" s="244"/>
      <c r="G41" s="24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154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0" t="s">
        <v>258</v>
      </c>
      <c r="D42" s="246"/>
      <c r="E42" s="246"/>
      <c r="F42" s="246"/>
      <c r="G42" s="246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165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45" outlineLevel="1" x14ac:dyDescent="0.2">
      <c r="A43" s="237">
        <v>18</v>
      </c>
      <c r="B43" s="238" t="s">
        <v>261</v>
      </c>
      <c r="C43" s="258" t="s">
        <v>262</v>
      </c>
      <c r="D43" s="239" t="s">
        <v>176</v>
      </c>
      <c r="E43" s="240">
        <v>26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0">
        <v>8.1999999999999998E-4</v>
      </c>
      <c r="O43" s="240">
        <f>ROUND(E43*N43,2)</f>
        <v>0.02</v>
      </c>
      <c r="P43" s="240">
        <v>0</v>
      </c>
      <c r="Q43" s="240">
        <f>ROUND(E43*P43,2)</f>
        <v>0</v>
      </c>
      <c r="R43" s="242" t="s">
        <v>177</v>
      </c>
      <c r="S43" s="242" t="s">
        <v>149</v>
      </c>
      <c r="T43" s="243" t="s">
        <v>149</v>
      </c>
      <c r="U43" s="224">
        <v>0.35199999999999998</v>
      </c>
      <c r="V43" s="224">
        <f>ROUND(E43*U43,2)</f>
        <v>9.15</v>
      </c>
      <c r="W43" s="224"/>
      <c r="X43" s="224" t="s">
        <v>150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152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59" t="s">
        <v>257</v>
      </c>
      <c r="D44" s="244"/>
      <c r="E44" s="244"/>
      <c r="F44" s="244"/>
      <c r="G44" s="24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154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60" t="s">
        <v>258</v>
      </c>
      <c r="D45" s="246"/>
      <c r="E45" s="246"/>
      <c r="F45" s="246"/>
      <c r="G45" s="246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165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45" outlineLevel="1" x14ac:dyDescent="0.2">
      <c r="A46" s="237">
        <v>19</v>
      </c>
      <c r="B46" s="238" t="s">
        <v>263</v>
      </c>
      <c r="C46" s="258" t="s">
        <v>264</v>
      </c>
      <c r="D46" s="239" t="s">
        <v>176</v>
      </c>
      <c r="E46" s="240">
        <v>48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0">
        <v>1.31E-3</v>
      </c>
      <c r="O46" s="240">
        <f>ROUND(E46*N46,2)</f>
        <v>0.06</v>
      </c>
      <c r="P46" s="240">
        <v>0</v>
      </c>
      <c r="Q46" s="240">
        <f>ROUND(E46*P46,2)</f>
        <v>0</v>
      </c>
      <c r="R46" s="242" t="s">
        <v>177</v>
      </c>
      <c r="S46" s="242" t="s">
        <v>149</v>
      </c>
      <c r="T46" s="243" t="s">
        <v>149</v>
      </c>
      <c r="U46" s="224">
        <v>0.36</v>
      </c>
      <c r="V46" s="224">
        <f>ROUND(E46*U46,2)</f>
        <v>17.28</v>
      </c>
      <c r="W46" s="224"/>
      <c r="X46" s="224" t="s">
        <v>150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152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59" t="s">
        <v>257</v>
      </c>
      <c r="D47" s="244"/>
      <c r="E47" s="244"/>
      <c r="F47" s="244"/>
      <c r="G47" s="24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154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0" t="s">
        <v>258</v>
      </c>
      <c r="D48" s="246"/>
      <c r="E48" s="246"/>
      <c r="F48" s="246"/>
      <c r="G48" s="246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165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45" outlineLevel="1" x14ac:dyDescent="0.2">
      <c r="A49" s="237">
        <v>20</v>
      </c>
      <c r="B49" s="238" t="s">
        <v>265</v>
      </c>
      <c r="C49" s="258" t="s">
        <v>266</v>
      </c>
      <c r="D49" s="239" t="s">
        <v>176</v>
      </c>
      <c r="E49" s="240">
        <v>46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0">
        <v>1.31E-3</v>
      </c>
      <c r="O49" s="240">
        <f>ROUND(E49*N49,2)</f>
        <v>0.06</v>
      </c>
      <c r="P49" s="240">
        <v>0</v>
      </c>
      <c r="Q49" s="240">
        <f>ROUND(E49*P49,2)</f>
        <v>0</v>
      </c>
      <c r="R49" s="242" t="s">
        <v>177</v>
      </c>
      <c r="S49" s="242" t="s">
        <v>149</v>
      </c>
      <c r="T49" s="243" t="s">
        <v>149</v>
      </c>
      <c r="U49" s="224">
        <v>0.374</v>
      </c>
      <c r="V49" s="224">
        <f>ROUND(E49*U49,2)</f>
        <v>17.2</v>
      </c>
      <c r="W49" s="224"/>
      <c r="X49" s="224" t="s">
        <v>150</v>
      </c>
      <c r="Y49" s="224" t="s">
        <v>151</v>
      </c>
      <c r="Z49" s="213"/>
      <c r="AA49" s="213"/>
      <c r="AB49" s="213"/>
      <c r="AC49" s="213"/>
      <c r="AD49" s="213"/>
      <c r="AE49" s="213"/>
      <c r="AF49" s="213"/>
      <c r="AG49" s="213" t="s">
        <v>152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59" t="s">
        <v>257</v>
      </c>
      <c r="D50" s="244"/>
      <c r="E50" s="244"/>
      <c r="F50" s="244"/>
      <c r="G50" s="24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154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60" t="s">
        <v>258</v>
      </c>
      <c r="D51" s="246"/>
      <c r="E51" s="246"/>
      <c r="F51" s="246"/>
      <c r="G51" s="246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165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37">
        <v>21</v>
      </c>
      <c r="B52" s="238" t="s">
        <v>273</v>
      </c>
      <c r="C52" s="258" t="s">
        <v>274</v>
      </c>
      <c r="D52" s="239" t="s">
        <v>176</v>
      </c>
      <c r="E52" s="240">
        <v>358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2" t="s">
        <v>177</v>
      </c>
      <c r="S52" s="242" t="s">
        <v>149</v>
      </c>
      <c r="T52" s="243" t="s">
        <v>149</v>
      </c>
      <c r="U52" s="224">
        <v>0.217</v>
      </c>
      <c r="V52" s="224">
        <f>ROUND(E52*U52,2)</f>
        <v>77.69</v>
      </c>
      <c r="W52" s="224"/>
      <c r="X52" s="224" t="s">
        <v>150</v>
      </c>
      <c r="Y52" s="224" t="s">
        <v>212</v>
      </c>
      <c r="Z52" s="213"/>
      <c r="AA52" s="213"/>
      <c r="AB52" s="213"/>
      <c r="AC52" s="213"/>
      <c r="AD52" s="213"/>
      <c r="AE52" s="213"/>
      <c r="AF52" s="213"/>
      <c r="AG52" s="213" t="s">
        <v>152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59" t="s">
        <v>275</v>
      </c>
      <c r="D53" s="244"/>
      <c r="E53" s="244"/>
      <c r="F53" s="244"/>
      <c r="G53" s="24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154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5" t="str">
        <f>C53</f>
        <v>Montáž trubek. Bez montáže tvarovek, bez dodávek materiálu, bez zednických prací, bez lešení, bez uchycení potrubí.</v>
      </c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37">
        <v>22</v>
      </c>
      <c r="B54" s="238" t="s">
        <v>276</v>
      </c>
      <c r="C54" s="258" t="s">
        <v>277</v>
      </c>
      <c r="D54" s="239" t="s">
        <v>176</v>
      </c>
      <c r="E54" s="240">
        <v>44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2" t="s">
        <v>177</v>
      </c>
      <c r="S54" s="242" t="s">
        <v>149</v>
      </c>
      <c r="T54" s="243" t="s">
        <v>149</v>
      </c>
      <c r="U54" s="224">
        <v>0.26100000000000001</v>
      </c>
      <c r="V54" s="224">
        <f>ROUND(E54*U54,2)</f>
        <v>11.48</v>
      </c>
      <c r="W54" s="224"/>
      <c r="X54" s="224" t="s">
        <v>150</v>
      </c>
      <c r="Y54" s="224" t="s">
        <v>212</v>
      </c>
      <c r="Z54" s="213"/>
      <c r="AA54" s="213"/>
      <c r="AB54" s="213"/>
      <c r="AC54" s="213"/>
      <c r="AD54" s="213"/>
      <c r="AE54" s="213"/>
      <c r="AF54" s="213"/>
      <c r="AG54" s="213" t="s">
        <v>152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59" t="s">
        <v>275</v>
      </c>
      <c r="D55" s="244"/>
      <c r="E55" s="244"/>
      <c r="F55" s="244"/>
      <c r="G55" s="24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154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5" t="str">
        <f>C55</f>
        <v>Montáž trubek. Bez montáže tvarovek, bez dodávek materiálu, bez zednických prací, bez lešení, bez uchycení potrubí.</v>
      </c>
      <c r="BB55" s="213"/>
      <c r="BC55" s="213"/>
      <c r="BD55" s="213"/>
      <c r="BE55" s="213"/>
      <c r="BF55" s="213"/>
      <c r="BG55" s="213"/>
      <c r="BH55" s="213"/>
    </row>
    <row r="56" spans="1:60" ht="22.5" outlineLevel="1" x14ac:dyDescent="0.2">
      <c r="A56" s="237">
        <v>23</v>
      </c>
      <c r="B56" s="238" t="s">
        <v>278</v>
      </c>
      <c r="C56" s="258" t="s">
        <v>279</v>
      </c>
      <c r="D56" s="239" t="s">
        <v>176</v>
      </c>
      <c r="E56" s="240">
        <v>48</v>
      </c>
      <c r="F56" s="241"/>
      <c r="G56" s="242">
        <f>ROUND(E56*F56,2)</f>
        <v>0</v>
      </c>
      <c r="H56" s="241"/>
      <c r="I56" s="242">
        <f>ROUND(E56*H56,2)</f>
        <v>0</v>
      </c>
      <c r="J56" s="241"/>
      <c r="K56" s="242">
        <f>ROUND(E56*J56,2)</f>
        <v>0</v>
      </c>
      <c r="L56" s="242">
        <v>21</v>
      </c>
      <c r="M56" s="242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2" t="s">
        <v>177</v>
      </c>
      <c r="S56" s="242" t="s">
        <v>149</v>
      </c>
      <c r="T56" s="243" t="s">
        <v>149</v>
      </c>
      <c r="U56" s="224">
        <v>0.28000000000000003</v>
      </c>
      <c r="V56" s="224">
        <f>ROUND(E56*U56,2)</f>
        <v>13.44</v>
      </c>
      <c r="W56" s="224"/>
      <c r="X56" s="224" t="s">
        <v>150</v>
      </c>
      <c r="Y56" s="224" t="s">
        <v>212</v>
      </c>
      <c r="Z56" s="213"/>
      <c r="AA56" s="213"/>
      <c r="AB56" s="213"/>
      <c r="AC56" s="213"/>
      <c r="AD56" s="213"/>
      <c r="AE56" s="213"/>
      <c r="AF56" s="213"/>
      <c r="AG56" s="213" t="s">
        <v>152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59" t="s">
        <v>275</v>
      </c>
      <c r="D57" s="244"/>
      <c r="E57" s="244"/>
      <c r="F57" s="244"/>
      <c r="G57" s="24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154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5" t="str">
        <f>C57</f>
        <v>Montáž trubek. Bez montáže tvarovek, bez dodávek materiálu, bez zednických prací, bez lešení, bez uchycení potrubí.</v>
      </c>
      <c r="BB57" s="213"/>
      <c r="BC57" s="213"/>
      <c r="BD57" s="213"/>
      <c r="BE57" s="213"/>
      <c r="BF57" s="213"/>
      <c r="BG57" s="213"/>
      <c r="BH57" s="213"/>
    </row>
    <row r="58" spans="1:60" ht="22.5" outlineLevel="1" x14ac:dyDescent="0.2">
      <c r="A58" s="237">
        <v>24</v>
      </c>
      <c r="B58" s="238" t="s">
        <v>280</v>
      </c>
      <c r="C58" s="258" t="s">
        <v>281</v>
      </c>
      <c r="D58" s="239" t="s">
        <v>176</v>
      </c>
      <c r="E58" s="240">
        <v>46</v>
      </c>
      <c r="F58" s="241"/>
      <c r="G58" s="242">
        <f>ROUND(E58*F58,2)</f>
        <v>0</v>
      </c>
      <c r="H58" s="241"/>
      <c r="I58" s="242">
        <f>ROUND(E58*H58,2)</f>
        <v>0</v>
      </c>
      <c r="J58" s="241"/>
      <c r="K58" s="242">
        <f>ROUND(E58*J58,2)</f>
        <v>0</v>
      </c>
      <c r="L58" s="242">
        <v>21</v>
      </c>
      <c r="M58" s="242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2" t="s">
        <v>177</v>
      </c>
      <c r="S58" s="242" t="s">
        <v>149</v>
      </c>
      <c r="T58" s="243" t="s">
        <v>149</v>
      </c>
      <c r="U58" s="224">
        <v>0.309</v>
      </c>
      <c r="V58" s="224">
        <f>ROUND(E58*U58,2)</f>
        <v>14.21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152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59" t="s">
        <v>275</v>
      </c>
      <c r="D59" s="244"/>
      <c r="E59" s="244"/>
      <c r="F59" s="244"/>
      <c r="G59" s="24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154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45" t="str">
        <f>C59</f>
        <v>Montáž trubek. Bez montáže tvarovek, bez dodávek materiálu, bez zednických prací, bez lešení, bez uchycení potrubí.</v>
      </c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7">
        <v>25</v>
      </c>
      <c r="B60" s="238" t="s">
        <v>288</v>
      </c>
      <c r="C60" s="258" t="s">
        <v>289</v>
      </c>
      <c r="D60" s="239" t="s">
        <v>176</v>
      </c>
      <c r="E60" s="240">
        <v>450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2" t="s">
        <v>177</v>
      </c>
      <c r="S60" s="242" t="s">
        <v>149</v>
      </c>
      <c r="T60" s="243" t="s">
        <v>149</v>
      </c>
      <c r="U60" s="224">
        <v>1.7999999999999999E-2</v>
      </c>
      <c r="V60" s="224">
        <f>ROUND(E60*U60,2)</f>
        <v>8.1</v>
      </c>
      <c r="W60" s="224"/>
      <c r="X60" s="224" t="s">
        <v>150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152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62" t="s">
        <v>290</v>
      </c>
      <c r="D61" s="254"/>
      <c r="E61" s="254"/>
      <c r="F61" s="254"/>
      <c r="G61" s="25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165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47">
        <v>26</v>
      </c>
      <c r="B62" s="248" t="s">
        <v>297</v>
      </c>
      <c r="C62" s="261" t="s">
        <v>298</v>
      </c>
      <c r="D62" s="249" t="s">
        <v>176</v>
      </c>
      <c r="E62" s="250">
        <v>450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0</v>
      </c>
      <c r="O62" s="250">
        <f>ROUND(E62*N62,2)</f>
        <v>0</v>
      </c>
      <c r="P62" s="250">
        <v>0</v>
      </c>
      <c r="Q62" s="250">
        <f>ROUND(E62*P62,2)</f>
        <v>0</v>
      </c>
      <c r="R62" s="252"/>
      <c r="S62" s="252" t="s">
        <v>149</v>
      </c>
      <c r="T62" s="253" t="s">
        <v>149</v>
      </c>
      <c r="U62" s="224">
        <v>0</v>
      </c>
      <c r="V62" s="224">
        <f>ROUND(E62*U62,2)</f>
        <v>0</v>
      </c>
      <c r="W62" s="224"/>
      <c r="X62" s="224" t="s">
        <v>150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152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47">
        <v>27</v>
      </c>
      <c r="B63" s="248" t="s">
        <v>305</v>
      </c>
      <c r="C63" s="261" t="s">
        <v>306</v>
      </c>
      <c r="D63" s="249" t="s">
        <v>307</v>
      </c>
      <c r="E63" s="250">
        <v>1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0">
        <v>0</v>
      </c>
      <c r="O63" s="250">
        <f>ROUND(E63*N63,2)</f>
        <v>0</v>
      </c>
      <c r="P63" s="250">
        <v>0</v>
      </c>
      <c r="Q63" s="250">
        <f>ROUND(E63*P63,2)</f>
        <v>0</v>
      </c>
      <c r="R63" s="252"/>
      <c r="S63" s="252" t="s">
        <v>149</v>
      </c>
      <c r="T63" s="253" t="s">
        <v>149</v>
      </c>
      <c r="U63" s="224">
        <v>5.99</v>
      </c>
      <c r="V63" s="224">
        <f>ROUND(E63*U63,2)</f>
        <v>5.99</v>
      </c>
      <c r="W63" s="224"/>
      <c r="X63" s="224" t="s">
        <v>150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152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47">
        <v>28</v>
      </c>
      <c r="B64" s="248" t="s">
        <v>308</v>
      </c>
      <c r="C64" s="261" t="s">
        <v>309</v>
      </c>
      <c r="D64" s="249" t="s">
        <v>307</v>
      </c>
      <c r="E64" s="250">
        <v>1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0</v>
      </c>
      <c r="O64" s="250">
        <f>ROUND(E64*N64,2)</f>
        <v>0</v>
      </c>
      <c r="P64" s="250">
        <v>0</v>
      </c>
      <c r="Q64" s="250">
        <f>ROUND(E64*P64,2)</f>
        <v>0</v>
      </c>
      <c r="R64" s="252"/>
      <c r="S64" s="252" t="s">
        <v>149</v>
      </c>
      <c r="T64" s="253" t="s">
        <v>149</v>
      </c>
      <c r="U64" s="224">
        <v>6.71</v>
      </c>
      <c r="V64" s="224">
        <f>ROUND(E64*U64,2)</f>
        <v>6.71</v>
      </c>
      <c r="W64" s="224"/>
      <c r="X64" s="224" t="s">
        <v>150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152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7">
        <v>29</v>
      </c>
      <c r="B65" s="238" t="s">
        <v>310</v>
      </c>
      <c r="C65" s="258" t="s">
        <v>311</v>
      </c>
      <c r="D65" s="239" t="s">
        <v>205</v>
      </c>
      <c r="E65" s="240">
        <v>1</v>
      </c>
      <c r="F65" s="241"/>
      <c r="G65" s="242">
        <f>ROUND(E65*F65,2)</f>
        <v>0</v>
      </c>
      <c r="H65" s="241"/>
      <c r="I65" s="242">
        <f>ROUND(E65*H65,2)</f>
        <v>0</v>
      </c>
      <c r="J65" s="241"/>
      <c r="K65" s="242">
        <f>ROUND(E65*J65,2)</f>
        <v>0</v>
      </c>
      <c r="L65" s="242">
        <v>21</v>
      </c>
      <c r="M65" s="242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2"/>
      <c r="S65" s="242" t="s">
        <v>206</v>
      </c>
      <c r="T65" s="243" t="s">
        <v>207</v>
      </c>
      <c r="U65" s="224">
        <v>0</v>
      </c>
      <c r="V65" s="224">
        <f>ROUND(E65*U65,2)</f>
        <v>0</v>
      </c>
      <c r="W65" s="224"/>
      <c r="X65" s="224" t="s">
        <v>150</v>
      </c>
      <c r="Y65" s="224" t="s">
        <v>212</v>
      </c>
      <c r="Z65" s="213"/>
      <c r="AA65" s="213"/>
      <c r="AB65" s="213"/>
      <c r="AC65" s="213"/>
      <c r="AD65" s="213"/>
      <c r="AE65" s="213"/>
      <c r="AF65" s="213"/>
      <c r="AG65" s="213" t="s">
        <v>152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>
        <v>30</v>
      </c>
      <c r="B66" s="221" t="s">
        <v>312</v>
      </c>
      <c r="C66" s="263" t="s">
        <v>313</v>
      </c>
      <c r="D66" s="222" t="s">
        <v>0</v>
      </c>
      <c r="E66" s="255"/>
      <c r="F66" s="225"/>
      <c r="G66" s="22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3">
        <v>0</v>
      </c>
      <c r="O66" s="223">
        <f>ROUND(E66*N66,2)</f>
        <v>0</v>
      </c>
      <c r="P66" s="223">
        <v>0</v>
      </c>
      <c r="Q66" s="223">
        <f>ROUND(E66*P66,2)</f>
        <v>0</v>
      </c>
      <c r="R66" s="224" t="s">
        <v>177</v>
      </c>
      <c r="S66" s="224" t="s">
        <v>149</v>
      </c>
      <c r="T66" s="224" t="s">
        <v>149</v>
      </c>
      <c r="U66" s="224">
        <v>0</v>
      </c>
      <c r="V66" s="224">
        <f>ROUND(E66*U66,2)</f>
        <v>0</v>
      </c>
      <c r="W66" s="224"/>
      <c r="X66" s="224" t="s">
        <v>252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253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">
      <c r="A67" s="230" t="s">
        <v>143</v>
      </c>
      <c r="B67" s="231" t="s">
        <v>104</v>
      </c>
      <c r="C67" s="257" t="s">
        <v>105</v>
      </c>
      <c r="D67" s="232"/>
      <c r="E67" s="233"/>
      <c r="F67" s="234"/>
      <c r="G67" s="234">
        <f>SUMIF(AG68:AG75,"&lt;&gt;NOR",G68:G75)</f>
        <v>0</v>
      </c>
      <c r="H67" s="234"/>
      <c r="I67" s="234">
        <f>SUM(I68:I75)</f>
        <v>0</v>
      </c>
      <c r="J67" s="234"/>
      <c r="K67" s="234">
        <f>SUM(K68:K75)</f>
        <v>0</v>
      </c>
      <c r="L67" s="234"/>
      <c r="M67" s="234">
        <f>SUM(M68:M75)</f>
        <v>0</v>
      </c>
      <c r="N67" s="233"/>
      <c r="O67" s="233">
        <f>SUM(O68:O75)</f>
        <v>0.02</v>
      </c>
      <c r="P67" s="233"/>
      <c r="Q67" s="233">
        <f>SUM(Q68:Q75)</f>
        <v>0</v>
      </c>
      <c r="R67" s="234"/>
      <c r="S67" s="234"/>
      <c r="T67" s="235"/>
      <c r="U67" s="229"/>
      <c r="V67" s="229">
        <f>SUM(V68:V75)</f>
        <v>30.299999999999997</v>
      </c>
      <c r="W67" s="229"/>
      <c r="X67" s="229"/>
      <c r="Y67" s="229"/>
      <c r="AG67" t="s">
        <v>144</v>
      </c>
    </row>
    <row r="68" spans="1:60" outlineLevel="1" x14ac:dyDescent="0.2">
      <c r="A68" s="247">
        <v>31</v>
      </c>
      <c r="B68" s="248" t="s">
        <v>316</v>
      </c>
      <c r="C68" s="261" t="s">
        <v>317</v>
      </c>
      <c r="D68" s="249" t="s">
        <v>147</v>
      </c>
      <c r="E68" s="250">
        <v>60</v>
      </c>
      <c r="F68" s="251"/>
      <c r="G68" s="252">
        <f>ROUND(E68*F68,2)</f>
        <v>0</v>
      </c>
      <c r="H68" s="251"/>
      <c r="I68" s="252">
        <f>ROUND(E68*H68,2)</f>
        <v>0</v>
      </c>
      <c r="J68" s="251"/>
      <c r="K68" s="252">
        <f>ROUND(E68*J68,2)</f>
        <v>0</v>
      </c>
      <c r="L68" s="252">
        <v>21</v>
      </c>
      <c r="M68" s="252">
        <f>G68*(1+L68/100)</f>
        <v>0</v>
      </c>
      <c r="N68" s="250">
        <v>0</v>
      </c>
      <c r="O68" s="250">
        <f>ROUND(E68*N68,2)</f>
        <v>0</v>
      </c>
      <c r="P68" s="250">
        <v>0</v>
      </c>
      <c r="Q68" s="250">
        <f>ROUND(E68*P68,2)</f>
        <v>0</v>
      </c>
      <c r="R68" s="252" t="s">
        <v>177</v>
      </c>
      <c r="S68" s="252" t="s">
        <v>149</v>
      </c>
      <c r="T68" s="253" t="s">
        <v>149</v>
      </c>
      <c r="U68" s="224">
        <v>0.16500000000000001</v>
      </c>
      <c r="V68" s="224">
        <f>ROUND(E68*U68,2)</f>
        <v>9.9</v>
      </c>
      <c r="W68" s="224"/>
      <c r="X68" s="224" t="s">
        <v>150</v>
      </c>
      <c r="Y68" s="224" t="s">
        <v>151</v>
      </c>
      <c r="Z68" s="213"/>
      <c r="AA68" s="213"/>
      <c r="AB68" s="213"/>
      <c r="AC68" s="213"/>
      <c r="AD68" s="213"/>
      <c r="AE68" s="213"/>
      <c r="AF68" s="213"/>
      <c r="AG68" s="213" t="s">
        <v>152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47">
        <v>32</v>
      </c>
      <c r="B69" s="248" t="s">
        <v>416</v>
      </c>
      <c r="C69" s="261" t="s">
        <v>417</v>
      </c>
      <c r="D69" s="249" t="s">
        <v>147</v>
      </c>
      <c r="E69" s="250">
        <v>30</v>
      </c>
      <c r="F69" s="251"/>
      <c r="G69" s="252">
        <f>ROUND(E69*F69,2)</f>
        <v>0</v>
      </c>
      <c r="H69" s="251"/>
      <c r="I69" s="252">
        <f>ROUND(E69*H69,2)</f>
        <v>0</v>
      </c>
      <c r="J69" s="251"/>
      <c r="K69" s="252">
        <f>ROUND(E69*J69,2)</f>
        <v>0</v>
      </c>
      <c r="L69" s="252">
        <v>21</v>
      </c>
      <c r="M69" s="252">
        <f>G69*(1+L69/100)</f>
        <v>0</v>
      </c>
      <c r="N69" s="250">
        <v>0</v>
      </c>
      <c r="O69" s="250">
        <f>ROUND(E69*N69,2)</f>
        <v>0</v>
      </c>
      <c r="P69" s="250">
        <v>0</v>
      </c>
      <c r="Q69" s="250">
        <f>ROUND(E69*P69,2)</f>
        <v>0</v>
      </c>
      <c r="R69" s="252" t="s">
        <v>177</v>
      </c>
      <c r="S69" s="252" t="s">
        <v>149</v>
      </c>
      <c r="T69" s="253" t="s">
        <v>149</v>
      </c>
      <c r="U69" s="224">
        <v>0.14399999999999999</v>
      </c>
      <c r="V69" s="224">
        <f>ROUND(E69*U69,2)</f>
        <v>4.32</v>
      </c>
      <c r="W69" s="224"/>
      <c r="X69" s="224" t="s">
        <v>150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152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2.5" outlineLevel="1" x14ac:dyDescent="0.2">
      <c r="A70" s="247">
        <v>33</v>
      </c>
      <c r="B70" s="248" t="s">
        <v>418</v>
      </c>
      <c r="C70" s="261" t="s">
        <v>419</v>
      </c>
      <c r="D70" s="249" t="s">
        <v>147</v>
      </c>
      <c r="E70" s="250">
        <v>60</v>
      </c>
      <c r="F70" s="251"/>
      <c r="G70" s="252">
        <f>ROUND(E70*F70,2)</f>
        <v>0</v>
      </c>
      <c r="H70" s="251"/>
      <c r="I70" s="252">
        <f>ROUND(E70*H70,2)</f>
        <v>0</v>
      </c>
      <c r="J70" s="251"/>
      <c r="K70" s="252">
        <f>ROUND(E70*J70,2)</f>
        <v>0</v>
      </c>
      <c r="L70" s="252">
        <v>21</v>
      </c>
      <c r="M70" s="252">
        <f>G70*(1+L70/100)</f>
        <v>0</v>
      </c>
      <c r="N70" s="250">
        <v>0</v>
      </c>
      <c r="O70" s="250">
        <f>ROUND(E70*N70,2)</f>
        <v>0</v>
      </c>
      <c r="P70" s="250">
        <v>0</v>
      </c>
      <c r="Q70" s="250">
        <f>ROUND(E70*P70,2)</f>
        <v>0</v>
      </c>
      <c r="R70" s="252" t="s">
        <v>177</v>
      </c>
      <c r="S70" s="252" t="s">
        <v>149</v>
      </c>
      <c r="T70" s="253" t="s">
        <v>149</v>
      </c>
      <c r="U70" s="224">
        <v>0.26800000000000002</v>
      </c>
      <c r="V70" s="224">
        <f>ROUND(E70*U70,2)</f>
        <v>16.079999999999998</v>
      </c>
      <c r="W70" s="224"/>
      <c r="X70" s="224" t="s">
        <v>150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152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47">
        <v>34</v>
      </c>
      <c r="B71" s="248" t="s">
        <v>420</v>
      </c>
      <c r="C71" s="261" t="s">
        <v>421</v>
      </c>
      <c r="D71" s="249" t="s">
        <v>205</v>
      </c>
      <c r="E71" s="250">
        <v>60</v>
      </c>
      <c r="F71" s="251"/>
      <c r="G71" s="252">
        <f>ROUND(E71*F71,2)</f>
        <v>0</v>
      </c>
      <c r="H71" s="251"/>
      <c r="I71" s="252">
        <f>ROUND(E71*H71,2)</f>
        <v>0</v>
      </c>
      <c r="J71" s="251"/>
      <c r="K71" s="252">
        <f>ROUND(E71*J71,2)</f>
        <v>0</v>
      </c>
      <c r="L71" s="252">
        <v>21</v>
      </c>
      <c r="M71" s="252">
        <f>G71*(1+L71/100)</f>
        <v>0</v>
      </c>
      <c r="N71" s="250">
        <v>0</v>
      </c>
      <c r="O71" s="250">
        <f>ROUND(E71*N71,2)</f>
        <v>0</v>
      </c>
      <c r="P71" s="250">
        <v>0</v>
      </c>
      <c r="Q71" s="250">
        <f>ROUND(E71*P71,2)</f>
        <v>0</v>
      </c>
      <c r="R71" s="252"/>
      <c r="S71" s="252" t="s">
        <v>206</v>
      </c>
      <c r="T71" s="253" t="s">
        <v>207</v>
      </c>
      <c r="U71" s="224">
        <v>0</v>
      </c>
      <c r="V71" s="224">
        <f>ROUND(E71*U71,2)</f>
        <v>0</v>
      </c>
      <c r="W71" s="224"/>
      <c r="X71" s="224" t="s">
        <v>150</v>
      </c>
      <c r="Y71" s="224" t="s">
        <v>151</v>
      </c>
      <c r="Z71" s="213"/>
      <c r="AA71" s="213"/>
      <c r="AB71" s="213"/>
      <c r="AC71" s="213"/>
      <c r="AD71" s="213"/>
      <c r="AE71" s="213"/>
      <c r="AF71" s="213"/>
      <c r="AG71" s="213" t="s">
        <v>152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2.5" outlineLevel="1" x14ac:dyDescent="0.2">
      <c r="A72" s="247">
        <v>35</v>
      </c>
      <c r="B72" s="248" t="s">
        <v>422</v>
      </c>
      <c r="C72" s="261" t="s">
        <v>423</v>
      </c>
      <c r="D72" s="249" t="s">
        <v>147</v>
      </c>
      <c r="E72" s="250">
        <v>30</v>
      </c>
      <c r="F72" s="251"/>
      <c r="G72" s="252">
        <f>ROUND(E72*F72,2)</f>
        <v>0</v>
      </c>
      <c r="H72" s="251"/>
      <c r="I72" s="252">
        <f>ROUND(E72*H72,2)</f>
        <v>0</v>
      </c>
      <c r="J72" s="251"/>
      <c r="K72" s="252">
        <f>ROUND(E72*J72,2)</f>
        <v>0</v>
      </c>
      <c r="L72" s="252">
        <v>21</v>
      </c>
      <c r="M72" s="252">
        <f>G72*(1+L72/100)</f>
        <v>0</v>
      </c>
      <c r="N72" s="250">
        <v>2.5999999999999998E-4</v>
      </c>
      <c r="O72" s="250">
        <f>ROUND(E72*N72,2)</f>
        <v>0.01</v>
      </c>
      <c r="P72" s="250">
        <v>0</v>
      </c>
      <c r="Q72" s="250">
        <f>ROUND(E72*P72,2)</f>
        <v>0</v>
      </c>
      <c r="R72" s="252" t="s">
        <v>233</v>
      </c>
      <c r="S72" s="252" t="s">
        <v>149</v>
      </c>
      <c r="T72" s="253" t="s">
        <v>149</v>
      </c>
      <c r="U72" s="224">
        <v>0</v>
      </c>
      <c r="V72" s="224">
        <f>ROUND(E72*U72,2)</f>
        <v>0</v>
      </c>
      <c r="W72" s="224"/>
      <c r="X72" s="224" t="s">
        <v>234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235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 x14ac:dyDescent="0.2">
      <c r="A73" s="247">
        <v>36</v>
      </c>
      <c r="B73" s="248" t="s">
        <v>424</v>
      </c>
      <c r="C73" s="261" t="s">
        <v>425</v>
      </c>
      <c r="D73" s="249" t="s">
        <v>147</v>
      </c>
      <c r="E73" s="250">
        <v>30</v>
      </c>
      <c r="F73" s="251"/>
      <c r="G73" s="252">
        <f>ROUND(E73*F73,2)</f>
        <v>0</v>
      </c>
      <c r="H73" s="251"/>
      <c r="I73" s="252">
        <f>ROUND(E73*H73,2)</f>
        <v>0</v>
      </c>
      <c r="J73" s="251"/>
      <c r="K73" s="252">
        <f>ROUND(E73*J73,2)</f>
        <v>0</v>
      </c>
      <c r="L73" s="252">
        <v>21</v>
      </c>
      <c r="M73" s="252">
        <f>G73*(1+L73/100)</f>
        <v>0</v>
      </c>
      <c r="N73" s="250">
        <v>2.0000000000000001E-4</v>
      </c>
      <c r="O73" s="250">
        <f>ROUND(E73*N73,2)</f>
        <v>0.01</v>
      </c>
      <c r="P73" s="250">
        <v>0</v>
      </c>
      <c r="Q73" s="250">
        <f>ROUND(E73*P73,2)</f>
        <v>0</v>
      </c>
      <c r="R73" s="252" t="s">
        <v>233</v>
      </c>
      <c r="S73" s="252" t="s">
        <v>149</v>
      </c>
      <c r="T73" s="253" t="s">
        <v>149</v>
      </c>
      <c r="U73" s="224">
        <v>0</v>
      </c>
      <c r="V73" s="224">
        <f>ROUND(E73*U73,2)</f>
        <v>0</v>
      </c>
      <c r="W73" s="224"/>
      <c r="X73" s="224" t="s">
        <v>234</v>
      </c>
      <c r="Y73" s="224" t="s">
        <v>151</v>
      </c>
      <c r="Z73" s="213"/>
      <c r="AA73" s="213"/>
      <c r="AB73" s="213"/>
      <c r="AC73" s="213"/>
      <c r="AD73" s="213"/>
      <c r="AE73" s="213"/>
      <c r="AF73" s="213"/>
      <c r="AG73" s="213" t="s">
        <v>235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7">
        <v>37</v>
      </c>
      <c r="B74" s="238" t="s">
        <v>426</v>
      </c>
      <c r="C74" s="258" t="s">
        <v>427</v>
      </c>
      <c r="D74" s="239" t="s">
        <v>205</v>
      </c>
      <c r="E74" s="240">
        <v>30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2"/>
      <c r="S74" s="242" t="s">
        <v>206</v>
      </c>
      <c r="T74" s="243" t="s">
        <v>207</v>
      </c>
      <c r="U74" s="224">
        <v>0</v>
      </c>
      <c r="V74" s="224">
        <f>ROUND(E74*U74,2)</f>
        <v>0</v>
      </c>
      <c r="W74" s="224"/>
      <c r="X74" s="224" t="s">
        <v>234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235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>
        <v>38</v>
      </c>
      <c r="B75" s="221" t="s">
        <v>330</v>
      </c>
      <c r="C75" s="263" t="s">
        <v>331</v>
      </c>
      <c r="D75" s="222" t="s">
        <v>0</v>
      </c>
      <c r="E75" s="255"/>
      <c r="F75" s="225"/>
      <c r="G75" s="224">
        <f>ROUND(E75*F75,2)</f>
        <v>0</v>
      </c>
      <c r="H75" s="225"/>
      <c r="I75" s="224">
        <f>ROUND(E75*H75,2)</f>
        <v>0</v>
      </c>
      <c r="J75" s="225"/>
      <c r="K75" s="224">
        <f>ROUND(E75*J75,2)</f>
        <v>0</v>
      </c>
      <c r="L75" s="224">
        <v>21</v>
      </c>
      <c r="M75" s="224">
        <f>G75*(1+L75/100)</f>
        <v>0</v>
      </c>
      <c r="N75" s="223">
        <v>0</v>
      </c>
      <c r="O75" s="223">
        <f>ROUND(E75*N75,2)</f>
        <v>0</v>
      </c>
      <c r="P75" s="223">
        <v>0</v>
      </c>
      <c r="Q75" s="223">
        <f>ROUND(E75*P75,2)</f>
        <v>0</v>
      </c>
      <c r="R75" s="224" t="s">
        <v>177</v>
      </c>
      <c r="S75" s="224" t="s">
        <v>149</v>
      </c>
      <c r="T75" s="224" t="s">
        <v>149</v>
      </c>
      <c r="U75" s="224">
        <v>0</v>
      </c>
      <c r="V75" s="224">
        <f>ROUND(E75*U75,2)</f>
        <v>0</v>
      </c>
      <c r="W75" s="224"/>
      <c r="X75" s="224" t="s">
        <v>252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253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">
      <c r="A76" s="230" t="s">
        <v>143</v>
      </c>
      <c r="B76" s="231" t="s">
        <v>106</v>
      </c>
      <c r="C76" s="257" t="s">
        <v>107</v>
      </c>
      <c r="D76" s="232"/>
      <c r="E76" s="233"/>
      <c r="F76" s="234"/>
      <c r="G76" s="234">
        <f>SUMIF(AG77:AG92,"&lt;&gt;NOR",G77:G92)</f>
        <v>0</v>
      </c>
      <c r="H76" s="234"/>
      <c r="I76" s="234">
        <f>SUM(I77:I92)</f>
        <v>0</v>
      </c>
      <c r="J76" s="234"/>
      <c r="K76" s="234">
        <f>SUM(K77:K92)</f>
        <v>0</v>
      </c>
      <c r="L76" s="234"/>
      <c r="M76" s="234">
        <f>SUM(M77:M92)</f>
        <v>0</v>
      </c>
      <c r="N76" s="233"/>
      <c r="O76" s="233">
        <f>SUM(O77:O92)</f>
        <v>1.35</v>
      </c>
      <c r="P76" s="233"/>
      <c r="Q76" s="233">
        <f>SUM(Q77:Q92)</f>
        <v>0</v>
      </c>
      <c r="R76" s="234"/>
      <c r="S76" s="234"/>
      <c r="T76" s="235"/>
      <c r="U76" s="229"/>
      <c r="V76" s="229">
        <f>SUM(V77:V92)</f>
        <v>40.879999999999995</v>
      </c>
      <c r="W76" s="229"/>
      <c r="X76" s="229"/>
      <c r="Y76" s="229"/>
      <c r="AG76" t="s">
        <v>144</v>
      </c>
    </row>
    <row r="77" spans="1:60" outlineLevel="1" x14ac:dyDescent="0.2">
      <c r="A77" s="247">
        <v>39</v>
      </c>
      <c r="B77" s="248" t="s">
        <v>428</v>
      </c>
      <c r="C77" s="261" t="s">
        <v>429</v>
      </c>
      <c r="D77" s="249" t="s">
        <v>147</v>
      </c>
      <c r="E77" s="250">
        <v>11</v>
      </c>
      <c r="F77" s="251"/>
      <c r="G77" s="252">
        <f>ROUND(E77*F77,2)</f>
        <v>0</v>
      </c>
      <c r="H77" s="251"/>
      <c r="I77" s="252">
        <f>ROUND(E77*H77,2)</f>
        <v>0</v>
      </c>
      <c r="J77" s="251"/>
      <c r="K77" s="252">
        <f>ROUND(E77*J77,2)</f>
        <v>0</v>
      </c>
      <c r="L77" s="252">
        <v>21</v>
      </c>
      <c r="M77" s="252">
        <f>G77*(1+L77/100)</f>
        <v>0</v>
      </c>
      <c r="N77" s="250">
        <v>0</v>
      </c>
      <c r="O77" s="250">
        <f>ROUND(E77*N77,2)</f>
        <v>0</v>
      </c>
      <c r="P77" s="250">
        <v>0</v>
      </c>
      <c r="Q77" s="250">
        <f>ROUND(E77*P77,2)</f>
        <v>0</v>
      </c>
      <c r="R77" s="252" t="s">
        <v>177</v>
      </c>
      <c r="S77" s="252" t="s">
        <v>149</v>
      </c>
      <c r="T77" s="253" t="s">
        <v>149</v>
      </c>
      <c r="U77" s="224">
        <v>0.94</v>
      </c>
      <c r="V77" s="224">
        <f>ROUND(E77*U77,2)</f>
        <v>10.34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 x14ac:dyDescent="0.2">
      <c r="A78" s="247">
        <v>40</v>
      </c>
      <c r="B78" s="248" t="s">
        <v>430</v>
      </c>
      <c r="C78" s="261" t="s">
        <v>431</v>
      </c>
      <c r="D78" s="249" t="s">
        <v>147</v>
      </c>
      <c r="E78" s="250">
        <v>19</v>
      </c>
      <c r="F78" s="251"/>
      <c r="G78" s="252">
        <f>ROUND(E78*F78,2)</f>
        <v>0</v>
      </c>
      <c r="H78" s="251"/>
      <c r="I78" s="252">
        <f>ROUND(E78*H78,2)</f>
        <v>0</v>
      </c>
      <c r="J78" s="251"/>
      <c r="K78" s="252">
        <f>ROUND(E78*J78,2)</f>
        <v>0</v>
      </c>
      <c r="L78" s="252">
        <v>21</v>
      </c>
      <c r="M78" s="252">
        <f>G78*(1+L78/100)</f>
        <v>0</v>
      </c>
      <c r="N78" s="250">
        <v>0</v>
      </c>
      <c r="O78" s="250">
        <f>ROUND(E78*N78,2)</f>
        <v>0</v>
      </c>
      <c r="P78" s="250">
        <v>0</v>
      </c>
      <c r="Q78" s="250">
        <f>ROUND(E78*P78,2)</f>
        <v>0</v>
      </c>
      <c r="R78" s="252" t="s">
        <v>177</v>
      </c>
      <c r="S78" s="252" t="s">
        <v>149</v>
      </c>
      <c r="T78" s="253" t="s">
        <v>149</v>
      </c>
      <c r="U78" s="224">
        <v>1.008</v>
      </c>
      <c r="V78" s="224">
        <f>ROUND(E78*U78,2)</f>
        <v>19.149999999999999</v>
      </c>
      <c r="W78" s="224"/>
      <c r="X78" s="224" t="s">
        <v>150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152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2.5" outlineLevel="1" x14ac:dyDescent="0.2">
      <c r="A79" s="247">
        <v>41</v>
      </c>
      <c r="B79" s="248" t="s">
        <v>432</v>
      </c>
      <c r="C79" s="261" t="s">
        <v>433</v>
      </c>
      <c r="D79" s="249" t="s">
        <v>147</v>
      </c>
      <c r="E79" s="250">
        <v>10</v>
      </c>
      <c r="F79" s="251"/>
      <c r="G79" s="252">
        <f>ROUND(E79*F79,2)</f>
        <v>0</v>
      </c>
      <c r="H79" s="251"/>
      <c r="I79" s="252">
        <f>ROUND(E79*H79,2)</f>
        <v>0</v>
      </c>
      <c r="J79" s="251"/>
      <c r="K79" s="252">
        <f>ROUND(E79*J79,2)</f>
        <v>0</v>
      </c>
      <c r="L79" s="252">
        <v>21</v>
      </c>
      <c r="M79" s="252">
        <f>G79*(1+L79/100)</f>
        <v>0</v>
      </c>
      <c r="N79" s="250">
        <v>0</v>
      </c>
      <c r="O79" s="250">
        <f>ROUND(E79*N79,2)</f>
        <v>0</v>
      </c>
      <c r="P79" s="250">
        <v>0</v>
      </c>
      <c r="Q79" s="250">
        <f>ROUND(E79*P79,2)</f>
        <v>0</v>
      </c>
      <c r="R79" s="252" t="s">
        <v>177</v>
      </c>
      <c r="S79" s="252" t="s">
        <v>149</v>
      </c>
      <c r="T79" s="253" t="s">
        <v>149</v>
      </c>
      <c r="U79" s="224">
        <v>1.139</v>
      </c>
      <c r="V79" s="224">
        <f>ROUND(E79*U79,2)</f>
        <v>11.39</v>
      </c>
      <c r="W79" s="224"/>
      <c r="X79" s="224" t="s">
        <v>150</v>
      </c>
      <c r="Y79" s="224" t="s">
        <v>151</v>
      </c>
      <c r="Z79" s="213"/>
      <c r="AA79" s="213"/>
      <c r="AB79" s="213"/>
      <c r="AC79" s="213"/>
      <c r="AD79" s="213"/>
      <c r="AE79" s="213"/>
      <c r="AF79" s="213"/>
      <c r="AG79" s="213" t="s">
        <v>152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47">
        <v>42</v>
      </c>
      <c r="B80" s="248" t="s">
        <v>500</v>
      </c>
      <c r="C80" s="261" t="s">
        <v>501</v>
      </c>
      <c r="D80" s="249" t="s">
        <v>147</v>
      </c>
      <c r="E80" s="250">
        <v>1</v>
      </c>
      <c r="F80" s="251"/>
      <c r="G80" s="252">
        <f>ROUND(E80*F80,2)</f>
        <v>0</v>
      </c>
      <c r="H80" s="251"/>
      <c r="I80" s="252">
        <f>ROUND(E80*H80,2)</f>
        <v>0</v>
      </c>
      <c r="J80" s="251"/>
      <c r="K80" s="252">
        <f>ROUND(E80*J80,2)</f>
        <v>0</v>
      </c>
      <c r="L80" s="252">
        <v>21</v>
      </c>
      <c r="M80" s="252">
        <f>G80*(1+L80/100)</f>
        <v>0</v>
      </c>
      <c r="N80" s="250">
        <v>1.8800000000000001E-2</v>
      </c>
      <c r="O80" s="250">
        <f>ROUND(E80*N80,2)</f>
        <v>0.02</v>
      </c>
      <c r="P80" s="250">
        <v>0</v>
      </c>
      <c r="Q80" s="250">
        <f>ROUND(E80*P80,2)</f>
        <v>0</v>
      </c>
      <c r="R80" s="252" t="s">
        <v>233</v>
      </c>
      <c r="S80" s="252" t="s">
        <v>149</v>
      </c>
      <c r="T80" s="253" t="s">
        <v>149</v>
      </c>
      <c r="U80" s="224">
        <v>0</v>
      </c>
      <c r="V80" s="224">
        <f>ROUND(E80*U80,2)</f>
        <v>0</v>
      </c>
      <c r="W80" s="224"/>
      <c r="X80" s="224" t="s">
        <v>234</v>
      </c>
      <c r="Y80" s="224" t="s">
        <v>151</v>
      </c>
      <c r="Z80" s="213"/>
      <c r="AA80" s="213"/>
      <c r="AB80" s="213"/>
      <c r="AC80" s="213"/>
      <c r="AD80" s="213"/>
      <c r="AE80" s="213"/>
      <c r="AF80" s="213"/>
      <c r="AG80" s="213" t="s">
        <v>235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47">
        <v>43</v>
      </c>
      <c r="B81" s="248" t="s">
        <v>436</v>
      </c>
      <c r="C81" s="261" t="s">
        <v>437</v>
      </c>
      <c r="D81" s="249" t="s">
        <v>147</v>
      </c>
      <c r="E81" s="250">
        <v>1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0">
        <v>1.2200000000000001E-2</v>
      </c>
      <c r="O81" s="250">
        <f>ROUND(E81*N81,2)</f>
        <v>0.01</v>
      </c>
      <c r="P81" s="250">
        <v>0</v>
      </c>
      <c r="Q81" s="250">
        <f>ROUND(E81*P81,2)</f>
        <v>0</v>
      </c>
      <c r="R81" s="252" t="s">
        <v>233</v>
      </c>
      <c r="S81" s="252" t="s">
        <v>149</v>
      </c>
      <c r="T81" s="253" t="s">
        <v>149</v>
      </c>
      <c r="U81" s="224">
        <v>0</v>
      </c>
      <c r="V81" s="224">
        <f>ROUND(E81*U81,2)</f>
        <v>0</v>
      </c>
      <c r="W81" s="224"/>
      <c r="X81" s="224" t="s">
        <v>234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235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1" x14ac:dyDescent="0.2">
      <c r="A82" s="247">
        <v>44</v>
      </c>
      <c r="B82" s="248" t="s">
        <v>438</v>
      </c>
      <c r="C82" s="261" t="s">
        <v>439</v>
      </c>
      <c r="D82" s="249" t="s">
        <v>147</v>
      </c>
      <c r="E82" s="250">
        <v>2</v>
      </c>
      <c r="F82" s="251"/>
      <c r="G82" s="252">
        <f>ROUND(E82*F82,2)</f>
        <v>0</v>
      </c>
      <c r="H82" s="251"/>
      <c r="I82" s="252">
        <f>ROUND(E82*H82,2)</f>
        <v>0</v>
      </c>
      <c r="J82" s="251"/>
      <c r="K82" s="252">
        <f>ROUND(E82*J82,2)</f>
        <v>0</v>
      </c>
      <c r="L82" s="252">
        <v>21</v>
      </c>
      <c r="M82" s="252">
        <f>G82*(1+L82/100)</f>
        <v>0</v>
      </c>
      <c r="N82" s="250">
        <v>1.83E-2</v>
      </c>
      <c r="O82" s="250">
        <f>ROUND(E82*N82,2)</f>
        <v>0.04</v>
      </c>
      <c r="P82" s="250">
        <v>0</v>
      </c>
      <c r="Q82" s="250">
        <f>ROUND(E82*P82,2)</f>
        <v>0</v>
      </c>
      <c r="R82" s="252" t="s">
        <v>233</v>
      </c>
      <c r="S82" s="252" t="s">
        <v>149</v>
      </c>
      <c r="T82" s="253" t="s">
        <v>149</v>
      </c>
      <c r="U82" s="224">
        <v>0</v>
      </c>
      <c r="V82" s="224">
        <f>ROUND(E82*U82,2)</f>
        <v>0</v>
      </c>
      <c r="W82" s="224"/>
      <c r="X82" s="224" t="s">
        <v>234</v>
      </c>
      <c r="Y82" s="224" t="s">
        <v>151</v>
      </c>
      <c r="Z82" s="213"/>
      <c r="AA82" s="213"/>
      <c r="AB82" s="213"/>
      <c r="AC82" s="213"/>
      <c r="AD82" s="213"/>
      <c r="AE82" s="213"/>
      <c r="AF82" s="213"/>
      <c r="AG82" s="213" t="s">
        <v>235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1" x14ac:dyDescent="0.2">
      <c r="A83" s="247">
        <v>45</v>
      </c>
      <c r="B83" s="248" t="s">
        <v>442</v>
      </c>
      <c r="C83" s="261" t="s">
        <v>443</v>
      </c>
      <c r="D83" s="249" t="s">
        <v>147</v>
      </c>
      <c r="E83" s="250">
        <v>5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0">
        <v>2.4400000000000002E-2</v>
      </c>
      <c r="O83" s="250">
        <f>ROUND(E83*N83,2)</f>
        <v>0.12</v>
      </c>
      <c r="P83" s="250">
        <v>0</v>
      </c>
      <c r="Q83" s="250">
        <f>ROUND(E83*P83,2)</f>
        <v>0</v>
      </c>
      <c r="R83" s="252" t="s">
        <v>233</v>
      </c>
      <c r="S83" s="252" t="s">
        <v>149</v>
      </c>
      <c r="T83" s="253" t="s">
        <v>149</v>
      </c>
      <c r="U83" s="224">
        <v>0</v>
      </c>
      <c r="V83" s="224">
        <f>ROUND(E83*U83,2)</f>
        <v>0</v>
      </c>
      <c r="W83" s="224"/>
      <c r="X83" s="224" t="s">
        <v>234</v>
      </c>
      <c r="Y83" s="224" t="s">
        <v>151</v>
      </c>
      <c r="Z83" s="213"/>
      <c r="AA83" s="213"/>
      <c r="AB83" s="213"/>
      <c r="AC83" s="213"/>
      <c r="AD83" s="213"/>
      <c r="AE83" s="213"/>
      <c r="AF83" s="213"/>
      <c r="AG83" s="213" t="s">
        <v>235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47">
        <v>46</v>
      </c>
      <c r="B84" s="248" t="s">
        <v>444</v>
      </c>
      <c r="C84" s="261" t="s">
        <v>445</v>
      </c>
      <c r="D84" s="249" t="s">
        <v>147</v>
      </c>
      <c r="E84" s="250">
        <v>1</v>
      </c>
      <c r="F84" s="251"/>
      <c r="G84" s="252">
        <f>ROUND(E84*F84,2)</f>
        <v>0</v>
      </c>
      <c r="H84" s="251"/>
      <c r="I84" s="252">
        <f>ROUND(E84*H84,2)</f>
        <v>0</v>
      </c>
      <c r="J84" s="251"/>
      <c r="K84" s="252">
        <f>ROUND(E84*J84,2)</f>
        <v>0</v>
      </c>
      <c r="L84" s="252">
        <v>21</v>
      </c>
      <c r="M84" s="252">
        <f>G84*(1+L84/100)</f>
        <v>0</v>
      </c>
      <c r="N84" s="250">
        <v>2.7449999999999999E-2</v>
      </c>
      <c r="O84" s="250">
        <f>ROUND(E84*N84,2)</f>
        <v>0.03</v>
      </c>
      <c r="P84" s="250">
        <v>0</v>
      </c>
      <c r="Q84" s="250">
        <f>ROUND(E84*P84,2)</f>
        <v>0</v>
      </c>
      <c r="R84" s="252" t="s">
        <v>233</v>
      </c>
      <c r="S84" s="252" t="s">
        <v>149</v>
      </c>
      <c r="T84" s="253" t="s">
        <v>149</v>
      </c>
      <c r="U84" s="224">
        <v>0</v>
      </c>
      <c r="V84" s="224">
        <f>ROUND(E84*U84,2)</f>
        <v>0</v>
      </c>
      <c r="W84" s="224"/>
      <c r="X84" s="224" t="s">
        <v>234</v>
      </c>
      <c r="Y84" s="224" t="s">
        <v>151</v>
      </c>
      <c r="Z84" s="213"/>
      <c r="AA84" s="213"/>
      <c r="AB84" s="213"/>
      <c r="AC84" s="213"/>
      <c r="AD84" s="213"/>
      <c r="AE84" s="213"/>
      <c r="AF84" s="213"/>
      <c r="AG84" s="213" t="s">
        <v>235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2.5" outlineLevel="1" x14ac:dyDescent="0.2">
      <c r="A85" s="247">
        <v>47</v>
      </c>
      <c r="B85" s="248" t="s">
        <v>456</v>
      </c>
      <c r="C85" s="261" t="s">
        <v>457</v>
      </c>
      <c r="D85" s="249" t="s">
        <v>147</v>
      </c>
      <c r="E85" s="250">
        <v>3</v>
      </c>
      <c r="F85" s="251"/>
      <c r="G85" s="252">
        <f>ROUND(E85*F85,2)</f>
        <v>0</v>
      </c>
      <c r="H85" s="251"/>
      <c r="I85" s="252">
        <f>ROUND(E85*H85,2)</f>
        <v>0</v>
      </c>
      <c r="J85" s="251"/>
      <c r="K85" s="252">
        <f>ROUND(E85*J85,2)</f>
        <v>0</v>
      </c>
      <c r="L85" s="252">
        <v>21</v>
      </c>
      <c r="M85" s="252">
        <f>G85*(1+L85/100)</f>
        <v>0</v>
      </c>
      <c r="N85" s="250">
        <v>5.4899999999999997E-2</v>
      </c>
      <c r="O85" s="250">
        <f>ROUND(E85*N85,2)</f>
        <v>0.16</v>
      </c>
      <c r="P85" s="250">
        <v>0</v>
      </c>
      <c r="Q85" s="250">
        <f>ROUND(E85*P85,2)</f>
        <v>0</v>
      </c>
      <c r="R85" s="252" t="s">
        <v>233</v>
      </c>
      <c r="S85" s="252" t="s">
        <v>149</v>
      </c>
      <c r="T85" s="253" t="s">
        <v>149</v>
      </c>
      <c r="U85" s="224">
        <v>0</v>
      </c>
      <c r="V85" s="224">
        <f>ROUND(E85*U85,2)</f>
        <v>0</v>
      </c>
      <c r="W85" s="224"/>
      <c r="X85" s="224" t="s">
        <v>234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235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2.5" outlineLevel="1" x14ac:dyDescent="0.2">
      <c r="A86" s="247">
        <v>48</v>
      </c>
      <c r="B86" s="248" t="s">
        <v>498</v>
      </c>
      <c r="C86" s="261" t="s">
        <v>499</v>
      </c>
      <c r="D86" s="249" t="s">
        <v>147</v>
      </c>
      <c r="E86" s="250">
        <v>6</v>
      </c>
      <c r="F86" s="251"/>
      <c r="G86" s="252">
        <f>ROUND(E86*F86,2)</f>
        <v>0</v>
      </c>
      <c r="H86" s="251"/>
      <c r="I86" s="252">
        <f>ROUND(E86*H86,2)</f>
        <v>0</v>
      </c>
      <c r="J86" s="251"/>
      <c r="K86" s="252">
        <f>ROUND(E86*J86,2)</f>
        <v>0</v>
      </c>
      <c r="L86" s="252">
        <v>21</v>
      </c>
      <c r="M86" s="252">
        <f>G86*(1+L86/100)</f>
        <v>0</v>
      </c>
      <c r="N86" s="250">
        <v>6.0999999999999999E-2</v>
      </c>
      <c r="O86" s="250">
        <f>ROUND(E86*N86,2)</f>
        <v>0.37</v>
      </c>
      <c r="P86" s="250">
        <v>0</v>
      </c>
      <c r="Q86" s="250">
        <f>ROUND(E86*P86,2)</f>
        <v>0</v>
      </c>
      <c r="R86" s="252" t="s">
        <v>233</v>
      </c>
      <c r="S86" s="252" t="s">
        <v>149</v>
      </c>
      <c r="T86" s="253" t="s">
        <v>149</v>
      </c>
      <c r="U86" s="224">
        <v>0</v>
      </c>
      <c r="V86" s="224">
        <f>ROUND(E86*U86,2)</f>
        <v>0</v>
      </c>
      <c r="W86" s="224"/>
      <c r="X86" s="224" t="s">
        <v>234</v>
      </c>
      <c r="Y86" s="224" t="s">
        <v>151</v>
      </c>
      <c r="Z86" s="213"/>
      <c r="AA86" s="213"/>
      <c r="AB86" s="213"/>
      <c r="AC86" s="213"/>
      <c r="AD86" s="213"/>
      <c r="AE86" s="213"/>
      <c r="AF86" s="213"/>
      <c r="AG86" s="213" t="s">
        <v>235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 x14ac:dyDescent="0.2">
      <c r="A87" s="247">
        <v>49</v>
      </c>
      <c r="B87" s="248" t="s">
        <v>474</v>
      </c>
      <c r="C87" s="261" t="s">
        <v>475</v>
      </c>
      <c r="D87" s="249" t="s">
        <v>147</v>
      </c>
      <c r="E87" s="250">
        <v>3</v>
      </c>
      <c r="F87" s="251"/>
      <c r="G87" s="252">
        <f>ROUND(E87*F87,2)</f>
        <v>0</v>
      </c>
      <c r="H87" s="251"/>
      <c r="I87" s="252">
        <f>ROUND(E87*H87,2)</f>
        <v>0</v>
      </c>
      <c r="J87" s="251"/>
      <c r="K87" s="252">
        <f>ROUND(E87*J87,2)</f>
        <v>0</v>
      </c>
      <c r="L87" s="252">
        <v>21</v>
      </c>
      <c r="M87" s="252">
        <f>G87*(1+L87/100)</f>
        <v>0</v>
      </c>
      <c r="N87" s="250">
        <v>5.0819999999999997E-2</v>
      </c>
      <c r="O87" s="250">
        <f>ROUND(E87*N87,2)</f>
        <v>0.15</v>
      </c>
      <c r="P87" s="250">
        <v>0</v>
      </c>
      <c r="Q87" s="250">
        <f>ROUND(E87*P87,2)</f>
        <v>0</v>
      </c>
      <c r="R87" s="252" t="s">
        <v>233</v>
      </c>
      <c r="S87" s="252" t="s">
        <v>149</v>
      </c>
      <c r="T87" s="253" t="s">
        <v>149</v>
      </c>
      <c r="U87" s="224">
        <v>0</v>
      </c>
      <c r="V87" s="224">
        <f>ROUND(E87*U87,2)</f>
        <v>0</v>
      </c>
      <c r="W87" s="224"/>
      <c r="X87" s="224" t="s">
        <v>234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235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2.5" outlineLevel="1" x14ac:dyDescent="0.2">
      <c r="A88" s="247">
        <v>50</v>
      </c>
      <c r="B88" s="248" t="s">
        <v>502</v>
      </c>
      <c r="C88" s="261" t="s">
        <v>503</v>
      </c>
      <c r="D88" s="249" t="s">
        <v>147</v>
      </c>
      <c r="E88" s="250">
        <v>5</v>
      </c>
      <c r="F88" s="251"/>
      <c r="G88" s="252">
        <f>ROUND(E88*F88,2)</f>
        <v>0</v>
      </c>
      <c r="H88" s="251"/>
      <c r="I88" s="252">
        <f>ROUND(E88*H88,2)</f>
        <v>0</v>
      </c>
      <c r="J88" s="251"/>
      <c r="K88" s="252">
        <f>ROUND(E88*J88,2)</f>
        <v>0</v>
      </c>
      <c r="L88" s="252">
        <v>21</v>
      </c>
      <c r="M88" s="252">
        <f>G88*(1+L88/100)</f>
        <v>0</v>
      </c>
      <c r="N88" s="250">
        <v>5.808E-2</v>
      </c>
      <c r="O88" s="250">
        <f>ROUND(E88*N88,2)</f>
        <v>0.28999999999999998</v>
      </c>
      <c r="P88" s="250">
        <v>0</v>
      </c>
      <c r="Q88" s="250">
        <f>ROUND(E88*P88,2)</f>
        <v>0</v>
      </c>
      <c r="R88" s="252" t="s">
        <v>233</v>
      </c>
      <c r="S88" s="252" t="s">
        <v>149</v>
      </c>
      <c r="T88" s="253" t="s">
        <v>149</v>
      </c>
      <c r="U88" s="224">
        <v>0</v>
      </c>
      <c r="V88" s="224">
        <f>ROUND(E88*U88,2)</f>
        <v>0</v>
      </c>
      <c r="W88" s="224"/>
      <c r="X88" s="224" t="s">
        <v>234</v>
      </c>
      <c r="Y88" s="224" t="s">
        <v>151</v>
      </c>
      <c r="Z88" s="213"/>
      <c r="AA88" s="213"/>
      <c r="AB88" s="213"/>
      <c r="AC88" s="213"/>
      <c r="AD88" s="213"/>
      <c r="AE88" s="213"/>
      <c r="AF88" s="213"/>
      <c r="AG88" s="213" t="s">
        <v>235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2.5" outlineLevel="1" x14ac:dyDescent="0.2">
      <c r="A89" s="247">
        <v>51</v>
      </c>
      <c r="B89" s="248" t="s">
        <v>476</v>
      </c>
      <c r="C89" s="261" t="s">
        <v>477</v>
      </c>
      <c r="D89" s="249" t="s">
        <v>147</v>
      </c>
      <c r="E89" s="250">
        <v>1</v>
      </c>
      <c r="F89" s="251"/>
      <c r="G89" s="252">
        <f>ROUND(E89*F89,2)</f>
        <v>0</v>
      </c>
      <c r="H89" s="251"/>
      <c r="I89" s="252">
        <f>ROUND(E89*H89,2)</f>
        <v>0</v>
      </c>
      <c r="J89" s="251"/>
      <c r="K89" s="252">
        <f>ROUND(E89*J89,2)</f>
        <v>0</v>
      </c>
      <c r="L89" s="252">
        <v>21</v>
      </c>
      <c r="M89" s="252">
        <f>G89*(1+L89/100)</f>
        <v>0</v>
      </c>
      <c r="N89" s="250">
        <v>6.5339999999999995E-2</v>
      </c>
      <c r="O89" s="250">
        <f>ROUND(E89*N89,2)</f>
        <v>7.0000000000000007E-2</v>
      </c>
      <c r="P89" s="250">
        <v>0</v>
      </c>
      <c r="Q89" s="250">
        <f>ROUND(E89*P89,2)</f>
        <v>0</v>
      </c>
      <c r="R89" s="252" t="s">
        <v>233</v>
      </c>
      <c r="S89" s="252" t="s">
        <v>149</v>
      </c>
      <c r="T89" s="253" t="s">
        <v>149</v>
      </c>
      <c r="U89" s="224">
        <v>0</v>
      </c>
      <c r="V89" s="224">
        <f>ROUND(E89*U89,2)</f>
        <v>0</v>
      </c>
      <c r="W89" s="224"/>
      <c r="X89" s="224" t="s">
        <v>234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235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47">
        <v>52</v>
      </c>
      <c r="B90" s="248" t="s">
        <v>504</v>
      </c>
      <c r="C90" s="261" t="s">
        <v>505</v>
      </c>
      <c r="D90" s="249" t="s">
        <v>147</v>
      </c>
      <c r="E90" s="250">
        <v>1</v>
      </c>
      <c r="F90" s="251"/>
      <c r="G90" s="252">
        <f>ROUND(E90*F90,2)</f>
        <v>0</v>
      </c>
      <c r="H90" s="251"/>
      <c r="I90" s="252">
        <f>ROUND(E90*H90,2)</f>
        <v>0</v>
      </c>
      <c r="J90" s="251"/>
      <c r="K90" s="252">
        <f>ROUND(E90*J90,2)</f>
        <v>0</v>
      </c>
      <c r="L90" s="252">
        <v>21</v>
      </c>
      <c r="M90" s="252">
        <f>G90*(1+L90/100)</f>
        <v>0</v>
      </c>
      <c r="N90" s="250">
        <v>2.9440000000000001E-2</v>
      </c>
      <c r="O90" s="250">
        <f>ROUND(E90*N90,2)</f>
        <v>0.03</v>
      </c>
      <c r="P90" s="250">
        <v>0</v>
      </c>
      <c r="Q90" s="250">
        <f>ROUND(E90*P90,2)</f>
        <v>0</v>
      </c>
      <c r="R90" s="252" t="s">
        <v>233</v>
      </c>
      <c r="S90" s="252" t="s">
        <v>149</v>
      </c>
      <c r="T90" s="253" t="s">
        <v>149</v>
      </c>
      <c r="U90" s="224">
        <v>0</v>
      </c>
      <c r="V90" s="224">
        <f>ROUND(E90*U90,2)</f>
        <v>0</v>
      </c>
      <c r="W90" s="224"/>
      <c r="X90" s="224" t="s">
        <v>234</v>
      </c>
      <c r="Y90" s="224" t="s">
        <v>151</v>
      </c>
      <c r="Z90" s="213"/>
      <c r="AA90" s="213"/>
      <c r="AB90" s="213"/>
      <c r="AC90" s="213"/>
      <c r="AD90" s="213"/>
      <c r="AE90" s="213"/>
      <c r="AF90" s="213"/>
      <c r="AG90" s="213" t="s">
        <v>235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1" x14ac:dyDescent="0.2">
      <c r="A91" s="237">
        <v>53</v>
      </c>
      <c r="B91" s="238" t="s">
        <v>506</v>
      </c>
      <c r="C91" s="258" t="s">
        <v>507</v>
      </c>
      <c r="D91" s="239" t="s">
        <v>147</v>
      </c>
      <c r="E91" s="240">
        <v>1</v>
      </c>
      <c r="F91" s="241"/>
      <c r="G91" s="242">
        <f>ROUND(E91*F91,2)</f>
        <v>0</v>
      </c>
      <c r="H91" s="241"/>
      <c r="I91" s="242">
        <f>ROUND(E91*H91,2)</f>
        <v>0</v>
      </c>
      <c r="J91" s="241"/>
      <c r="K91" s="242">
        <f>ROUND(E91*J91,2)</f>
        <v>0</v>
      </c>
      <c r="L91" s="242">
        <v>21</v>
      </c>
      <c r="M91" s="242">
        <f>G91*(1+L91/100)</f>
        <v>0</v>
      </c>
      <c r="N91" s="240">
        <v>5.6300000000000003E-2</v>
      </c>
      <c r="O91" s="240">
        <f>ROUND(E91*N91,2)</f>
        <v>0.06</v>
      </c>
      <c r="P91" s="240">
        <v>0</v>
      </c>
      <c r="Q91" s="240">
        <f>ROUND(E91*P91,2)</f>
        <v>0</v>
      </c>
      <c r="R91" s="242" t="s">
        <v>233</v>
      </c>
      <c r="S91" s="242" t="s">
        <v>149</v>
      </c>
      <c r="T91" s="243" t="s">
        <v>149</v>
      </c>
      <c r="U91" s="224">
        <v>0</v>
      </c>
      <c r="V91" s="224">
        <f>ROUND(E91*U91,2)</f>
        <v>0</v>
      </c>
      <c r="W91" s="224"/>
      <c r="X91" s="224" t="s">
        <v>234</v>
      </c>
      <c r="Y91" s="224" t="s">
        <v>151</v>
      </c>
      <c r="Z91" s="213"/>
      <c r="AA91" s="213"/>
      <c r="AB91" s="213"/>
      <c r="AC91" s="213"/>
      <c r="AD91" s="213"/>
      <c r="AE91" s="213"/>
      <c r="AF91" s="213"/>
      <c r="AG91" s="213" t="s">
        <v>235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>
        <v>54</v>
      </c>
      <c r="B92" s="221" t="s">
        <v>480</v>
      </c>
      <c r="C92" s="263" t="s">
        <v>481</v>
      </c>
      <c r="D92" s="222" t="s">
        <v>0</v>
      </c>
      <c r="E92" s="255"/>
      <c r="F92" s="225"/>
      <c r="G92" s="224">
        <f>ROUND(E92*F92,2)</f>
        <v>0</v>
      </c>
      <c r="H92" s="225"/>
      <c r="I92" s="224">
        <f>ROUND(E92*H92,2)</f>
        <v>0</v>
      </c>
      <c r="J92" s="225"/>
      <c r="K92" s="224">
        <f>ROUND(E92*J92,2)</f>
        <v>0</v>
      </c>
      <c r="L92" s="224">
        <v>21</v>
      </c>
      <c r="M92" s="224">
        <f>G92*(1+L92/100)</f>
        <v>0</v>
      </c>
      <c r="N92" s="223">
        <v>0</v>
      </c>
      <c r="O92" s="223">
        <f>ROUND(E92*N92,2)</f>
        <v>0</v>
      </c>
      <c r="P92" s="223">
        <v>0</v>
      </c>
      <c r="Q92" s="223">
        <f>ROUND(E92*P92,2)</f>
        <v>0</v>
      </c>
      <c r="R92" s="224" t="s">
        <v>177</v>
      </c>
      <c r="S92" s="224" t="s">
        <v>149</v>
      </c>
      <c r="T92" s="224" t="s">
        <v>149</v>
      </c>
      <c r="U92" s="224">
        <v>0</v>
      </c>
      <c r="V92" s="224">
        <f>ROUND(E92*U92,2)</f>
        <v>0</v>
      </c>
      <c r="W92" s="224"/>
      <c r="X92" s="224" t="s">
        <v>252</v>
      </c>
      <c r="Y92" s="224" t="s">
        <v>151</v>
      </c>
      <c r="Z92" s="213"/>
      <c r="AA92" s="213"/>
      <c r="AB92" s="213"/>
      <c r="AC92" s="213"/>
      <c r="AD92" s="213"/>
      <c r="AE92" s="213"/>
      <c r="AF92" s="213"/>
      <c r="AG92" s="213" t="s">
        <v>253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x14ac:dyDescent="0.2">
      <c r="A93" s="230" t="s">
        <v>143</v>
      </c>
      <c r="B93" s="231" t="s">
        <v>108</v>
      </c>
      <c r="C93" s="257" t="s">
        <v>109</v>
      </c>
      <c r="D93" s="232"/>
      <c r="E93" s="233"/>
      <c r="F93" s="234"/>
      <c r="G93" s="234">
        <f>SUMIF(AG94:AG97,"&lt;&gt;NOR",G94:G97)</f>
        <v>0</v>
      </c>
      <c r="H93" s="234"/>
      <c r="I93" s="234">
        <f>SUM(I94:I97)</f>
        <v>0</v>
      </c>
      <c r="J93" s="234"/>
      <c r="K93" s="234">
        <f>SUM(K94:K97)</f>
        <v>0</v>
      </c>
      <c r="L93" s="234"/>
      <c r="M93" s="234">
        <f>SUM(M94:M97)</f>
        <v>0</v>
      </c>
      <c r="N93" s="233"/>
      <c r="O93" s="233">
        <f>SUM(O94:O97)</f>
        <v>9.9999999999999992E-2</v>
      </c>
      <c r="P93" s="233"/>
      <c r="Q93" s="233">
        <f>SUM(Q94:Q97)</f>
        <v>0</v>
      </c>
      <c r="R93" s="234"/>
      <c r="S93" s="234"/>
      <c r="T93" s="235"/>
      <c r="U93" s="229"/>
      <c r="V93" s="229">
        <f>SUM(V94:V97)</f>
        <v>36.549999999999997</v>
      </c>
      <c r="W93" s="229"/>
      <c r="X93" s="229"/>
      <c r="Y93" s="229"/>
      <c r="AG93" t="s">
        <v>144</v>
      </c>
    </row>
    <row r="94" spans="1:60" outlineLevel="1" x14ac:dyDescent="0.2">
      <c r="A94" s="247">
        <v>55</v>
      </c>
      <c r="B94" s="248" t="s">
        <v>332</v>
      </c>
      <c r="C94" s="261" t="s">
        <v>333</v>
      </c>
      <c r="D94" s="249" t="s">
        <v>334</v>
      </c>
      <c r="E94" s="250">
        <v>85</v>
      </c>
      <c r="F94" s="251"/>
      <c r="G94" s="252">
        <f>ROUND(E94*F94,2)</f>
        <v>0</v>
      </c>
      <c r="H94" s="251"/>
      <c r="I94" s="252">
        <f>ROUND(E94*H94,2)</f>
        <v>0</v>
      </c>
      <c r="J94" s="251"/>
      <c r="K94" s="252">
        <f>ROUND(E94*J94,2)</f>
        <v>0</v>
      </c>
      <c r="L94" s="252">
        <v>21</v>
      </c>
      <c r="M94" s="252">
        <f>G94*(1+L94/100)</f>
        <v>0</v>
      </c>
      <c r="N94" s="250">
        <v>6.0000000000000002E-5</v>
      </c>
      <c r="O94" s="250">
        <f>ROUND(E94*N94,2)</f>
        <v>0.01</v>
      </c>
      <c r="P94" s="250">
        <v>0</v>
      </c>
      <c r="Q94" s="250">
        <f>ROUND(E94*P94,2)</f>
        <v>0</v>
      </c>
      <c r="R94" s="252" t="s">
        <v>335</v>
      </c>
      <c r="S94" s="252" t="s">
        <v>149</v>
      </c>
      <c r="T94" s="253" t="s">
        <v>149</v>
      </c>
      <c r="U94" s="224">
        <v>0.43</v>
      </c>
      <c r="V94" s="224">
        <f>ROUND(E94*U94,2)</f>
        <v>36.549999999999997</v>
      </c>
      <c r="W94" s="224"/>
      <c r="X94" s="224" t="s">
        <v>150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152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37">
        <v>56</v>
      </c>
      <c r="B95" s="238" t="s">
        <v>336</v>
      </c>
      <c r="C95" s="258" t="s">
        <v>337</v>
      </c>
      <c r="D95" s="239" t="s">
        <v>334</v>
      </c>
      <c r="E95" s="240">
        <v>85</v>
      </c>
      <c r="F95" s="241"/>
      <c r="G95" s="242">
        <f>ROUND(E95*F95,2)</f>
        <v>0</v>
      </c>
      <c r="H95" s="241"/>
      <c r="I95" s="242">
        <f>ROUND(E95*H95,2)</f>
        <v>0</v>
      </c>
      <c r="J95" s="241"/>
      <c r="K95" s="242">
        <f>ROUND(E95*J95,2)</f>
        <v>0</v>
      </c>
      <c r="L95" s="242">
        <v>21</v>
      </c>
      <c r="M95" s="242">
        <f>G95*(1+L95/100)</f>
        <v>0</v>
      </c>
      <c r="N95" s="240">
        <v>1E-3</v>
      </c>
      <c r="O95" s="240">
        <f>ROUND(E95*N95,2)</f>
        <v>0.09</v>
      </c>
      <c r="P95" s="240">
        <v>0</v>
      </c>
      <c r="Q95" s="240">
        <f>ROUND(E95*P95,2)</f>
        <v>0</v>
      </c>
      <c r="R95" s="242" t="s">
        <v>233</v>
      </c>
      <c r="S95" s="242" t="s">
        <v>149</v>
      </c>
      <c r="T95" s="243" t="s">
        <v>149</v>
      </c>
      <c r="U95" s="224">
        <v>0</v>
      </c>
      <c r="V95" s="224">
        <f>ROUND(E95*U95,2)</f>
        <v>0</v>
      </c>
      <c r="W95" s="224"/>
      <c r="X95" s="224" t="s">
        <v>234</v>
      </c>
      <c r="Y95" s="224" t="s">
        <v>151</v>
      </c>
      <c r="Z95" s="213"/>
      <c r="AA95" s="213"/>
      <c r="AB95" s="213"/>
      <c r="AC95" s="213"/>
      <c r="AD95" s="213"/>
      <c r="AE95" s="213"/>
      <c r="AF95" s="213"/>
      <c r="AG95" s="213" t="s">
        <v>235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>
        <v>57</v>
      </c>
      <c r="B96" s="221" t="s">
        <v>338</v>
      </c>
      <c r="C96" s="263" t="s">
        <v>339</v>
      </c>
      <c r="D96" s="222" t="s">
        <v>0</v>
      </c>
      <c r="E96" s="255"/>
      <c r="F96" s="225"/>
      <c r="G96" s="224">
        <f>ROUND(E96*F96,2)</f>
        <v>0</v>
      </c>
      <c r="H96" s="225"/>
      <c r="I96" s="224">
        <f>ROUND(E96*H96,2)</f>
        <v>0</v>
      </c>
      <c r="J96" s="225"/>
      <c r="K96" s="224">
        <f>ROUND(E96*J96,2)</f>
        <v>0</v>
      </c>
      <c r="L96" s="224">
        <v>21</v>
      </c>
      <c r="M96" s="224">
        <f>G96*(1+L96/100)</f>
        <v>0</v>
      </c>
      <c r="N96" s="223">
        <v>0</v>
      </c>
      <c r="O96" s="223">
        <f>ROUND(E96*N96,2)</f>
        <v>0</v>
      </c>
      <c r="P96" s="223">
        <v>0</v>
      </c>
      <c r="Q96" s="223">
        <f>ROUND(E96*P96,2)</f>
        <v>0</v>
      </c>
      <c r="R96" s="224" t="s">
        <v>335</v>
      </c>
      <c r="S96" s="224" t="s">
        <v>149</v>
      </c>
      <c r="T96" s="224" t="s">
        <v>149</v>
      </c>
      <c r="U96" s="224">
        <v>0</v>
      </c>
      <c r="V96" s="224">
        <f>ROUND(E96*U96,2)</f>
        <v>0</v>
      </c>
      <c r="W96" s="224"/>
      <c r="X96" s="224" t="s">
        <v>252</v>
      </c>
      <c r="Y96" s="224" t="s">
        <v>151</v>
      </c>
      <c r="Z96" s="213"/>
      <c r="AA96" s="213"/>
      <c r="AB96" s="213"/>
      <c r="AC96" s="213"/>
      <c r="AD96" s="213"/>
      <c r="AE96" s="213"/>
      <c r="AF96" s="213"/>
      <c r="AG96" s="213" t="s">
        <v>340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64" t="s">
        <v>254</v>
      </c>
      <c r="D97" s="256"/>
      <c r="E97" s="256"/>
      <c r="F97" s="256"/>
      <c r="G97" s="25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154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">
      <c r="A98" s="230" t="s">
        <v>143</v>
      </c>
      <c r="B98" s="231" t="s">
        <v>110</v>
      </c>
      <c r="C98" s="257" t="s">
        <v>111</v>
      </c>
      <c r="D98" s="232"/>
      <c r="E98" s="233"/>
      <c r="F98" s="234"/>
      <c r="G98" s="234">
        <f>SUMIF(AG99:AG99,"&lt;&gt;NOR",G99:G99)</f>
        <v>0</v>
      </c>
      <c r="H98" s="234"/>
      <c r="I98" s="234">
        <f>SUM(I99:I99)</f>
        <v>0</v>
      </c>
      <c r="J98" s="234"/>
      <c r="K98" s="234">
        <f>SUM(K99:K99)</f>
        <v>0</v>
      </c>
      <c r="L98" s="234"/>
      <c r="M98" s="234">
        <f>SUM(M99:M99)</f>
        <v>0</v>
      </c>
      <c r="N98" s="233"/>
      <c r="O98" s="233">
        <f>SUM(O99:O99)</f>
        <v>0.02</v>
      </c>
      <c r="P98" s="233"/>
      <c r="Q98" s="233">
        <f>SUM(Q99:Q99)</f>
        <v>0</v>
      </c>
      <c r="R98" s="234"/>
      <c r="S98" s="234"/>
      <c r="T98" s="235"/>
      <c r="U98" s="229"/>
      <c r="V98" s="229">
        <f>SUM(V99:V99)</f>
        <v>13.04</v>
      </c>
      <c r="W98" s="229"/>
      <c r="X98" s="229"/>
      <c r="Y98" s="229"/>
      <c r="AG98" t="s">
        <v>144</v>
      </c>
    </row>
    <row r="99" spans="1:60" ht="22.5" outlineLevel="1" x14ac:dyDescent="0.2">
      <c r="A99" s="247">
        <v>58</v>
      </c>
      <c r="B99" s="248" t="s">
        <v>482</v>
      </c>
      <c r="C99" s="261" t="s">
        <v>483</v>
      </c>
      <c r="D99" s="249" t="s">
        <v>161</v>
      </c>
      <c r="E99" s="250">
        <v>128</v>
      </c>
      <c r="F99" s="251"/>
      <c r="G99" s="252">
        <f>ROUND(E99*F99,2)</f>
        <v>0</v>
      </c>
      <c r="H99" s="251"/>
      <c r="I99" s="252">
        <f>ROUND(E99*H99,2)</f>
        <v>0</v>
      </c>
      <c r="J99" s="251"/>
      <c r="K99" s="252">
        <f>ROUND(E99*J99,2)</f>
        <v>0</v>
      </c>
      <c r="L99" s="252">
        <v>21</v>
      </c>
      <c r="M99" s="252">
        <f>G99*(1+L99/100)</f>
        <v>0</v>
      </c>
      <c r="N99" s="250">
        <v>1.3999999999999999E-4</v>
      </c>
      <c r="O99" s="250">
        <f>ROUND(E99*N99,2)</f>
        <v>0.02</v>
      </c>
      <c r="P99" s="250">
        <v>0</v>
      </c>
      <c r="Q99" s="250">
        <f>ROUND(E99*P99,2)</f>
        <v>0</v>
      </c>
      <c r="R99" s="252" t="s">
        <v>484</v>
      </c>
      <c r="S99" s="252" t="s">
        <v>149</v>
      </c>
      <c r="T99" s="253" t="s">
        <v>149</v>
      </c>
      <c r="U99" s="224">
        <v>0.10191</v>
      </c>
      <c r="V99" s="224">
        <f>ROUND(E99*U99,2)</f>
        <v>13.04</v>
      </c>
      <c r="W99" s="224"/>
      <c r="X99" s="224" t="s">
        <v>150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">
      <c r="A100" s="230" t="s">
        <v>143</v>
      </c>
      <c r="B100" s="231" t="s">
        <v>112</v>
      </c>
      <c r="C100" s="257" t="s">
        <v>93</v>
      </c>
      <c r="D100" s="232"/>
      <c r="E100" s="233"/>
      <c r="F100" s="234"/>
      <c r="G100" s="234">
        <f>SUMIF(AG101:AG115,"&lt;&gt;NOR",G101:G115)</f>
        <v>0</v>
      </c>
      <c r="H100" s="234"/>
      <c r="I100" s="234">
        <f>SUM(I101:I115)</f>
        <v>0</v>
      </c>
      <c r="J100" s="234"/>
      <c r="K100" s="234">
        <f>SUM(K101:K115)</f>
        <v>0</v>
      </c>
      <c r="L100" s="234"/>
      <c r="M100" s="234">
        <f>SUM(M101:M115)</f>
        <v>0</v>
      </c>
      <c r="N100" s="233"/>
      <c r="O100" s="233">
        <f>SUM(O101:O115)</f>
        <v>0</v>
      </c>
      <c r="P100" s="233"/>
      <c r="Q100" s="233">
        <f>SUM(Q101:Q115)</f>
        <v>0</v>
      </c>
      <c r="R100" s="234"/>
      <c r="S100" s="234"/>
      <c r="T100" s="235"/>
      <c r="U100" s="229"/>
      <c r="V100" s="229">
        <f>SUM(V101:V115)</f>
        <v>19.73</v>
      </c>
      <c r="W100" s="229"/>
      <c r="X100" s="229"/>
      <c r="Y100" s="229"/>
      <c r="AG100" t="s">
        <v>144</v>
      </c>
    </row>
    <row r="101" spans="1:60" outlineLevel="1" x14ac:dyDescent="0.2">
      <c r="A101" s="237">
        <v>59</v>
      </c>
      <c r="B101" s="238" t="s">
        <v>343</v>
      </c>
      <c r="C101" s="258" t="s">
        <v>485</v>
      </c>
      <c r="D101" s="239" t="s">
        <v>201</v>
      </c>
      <c r="E101" s="240">
        <v>0.1918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2" t="s">
        <v>188</v>
      </c>
      <c r="S101" s="242" t="s">
        <v>149</v>
      </c>
      <c r="T101" s="243" t="s">
        <v>149</v>
      </c>
      <c r="U101" s="224">
        <v>0</v>
      </c>
      <c r="V101" s="224">
        <f>ROUND(E101*U101,2)</f>
        <v>0</v>
      </c>
      <c r="W101" s="224"/>
      <c r="X101" s="224" t="s">
        <v>150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152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62" t="s">
        <v>345</v>
      </c>
      <c r="D102" s="254"/>
      <c r="E102" s="254"/>
      <c r="F102" s="254"/>
      <c r="G102" s="25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165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47">
        <v>60</v>
      </c>
      <c r="B103" s="248" t="s">
        <v>486</v>
      </c>
      <c r="C103" s="261" t="s">
        <v>487</v>
      </c>
      <c r="D103" s="249" t="s">
        <v>201</v>
      </c>
      <c r="E103" s="250">
        <v>3.3558500000000002</v>
      </c>
      <c r="F103" s="251"/>
      <c r="G103" s="252">
        <f>ROUND(E103*F103,2)</f>
        <v>0</v>
      </c>
      <c r="H103" s="251"/>
      <c r="I103" s="252">
        <f>ROUND(E103*H103,2)</f>
        <v>0</v>
      </c>
      <c r="J103" s="251"/>
      <c r="K103" s="252">
        <f>ROUND(E103*J103,2)</f>
        <v>0</v>
      </c>
      <c r="L103" s="252">
        <v>21</v>
      </c>
      <c r="M103" s="252">
        <f>G103*(1+L103/100)</f>
        <v>0</v>
      </c>
      <c r="N103" s="250">
        <v>0</v>
      </c>
      <c r="O103" s="250">
        <f>ROUND(E103*N103,2)</f>
        <v>0</v>
      </c>
      <c r="P103" s="250">
        <v>0</v>
      </c>
      <c r="Q103" s="250">
        <f>ROUND(E103*P103,2)</f>
        <v>0</v>
      </c>
      <c r="R103" s="252"/>
      <c r="S103" s="252" t="s">
        <v>149</v>
      </c>
      <c r="T103" s="253" t="s">
        <v>149</v>
      </c>
      <c r="U103" s="224">
        <v>0.26500000000000001</v>
      </c>
      <c r="V103" s="224">
        <f>ROUND(E103*U103,2)</f>
        <v>0.89</v>
      </c>
      <c r="W103" s="224"/>
      <c r="X103" s="224" t="s">
        <v>353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354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47">
        <v>61</v>
      </c>
      <c r="B104" s="248" t="s">
        <v>488</v>
      </c>
      <c r="C104" s="261" t="s">
        <v>489</v>
      </c>
      <c r="D104" s="249" t="s">
        <v>201</v>
      </c>
      <c r="E104" s="250">
        <v>3.3558500000000002</v>
      </c>
      <c r="F104" s="251"/>
      <c r="G104" s="252">
        <f>ROUND(E104*F104,2)</f>
        <v>0</v>
      </c>
      <c r="H104" s="251"/>
      <c r="I104" s="252">
        <f>ROUND(E104*H104,2)</f>
        <v>0</v>
      </c>
      <c r="J104" s="251"/>
      <c r="K104" s="252">
        <f>ROUND(E104*J104,2)</f>
        <v>0</v>
      </c>
      <c r="L104" s="252">
        <v>21</v>
      </c>
      <c r="M104" s="252">
        <f>G104*(1+L104/100)</f>
        <v>0</v>
      </c>
      <c r="N104" s="250">
        <v>0</v>
      </c>
      <c r="O104" s="250">
        <f>ROUND(E104*N104,2)</f>
        <v>0</v>
      </c>
      <c r="P104" s="250">
        <v>0</v>
      </c>
      <c r="Q104" s="250">
        <f>ROUND(E104*P104,2)</f>
        <v>0</v>
      </c>
      <c r="R104" s="252" t="s">
        <v>188</v>
      </c>
      <c r="S104" s="252" t="s">
        <v>149</v>
      </c>
      <c r="T104" s="253" t="s">
        <v>149</v>
      </c>
      <c r="U104" s="224">
        <v>2.0089999999999999</v>
      </c>
      <c r="V104" s="224">
        <f>ROUND(E104*U104,2)</f>
        <v>6.74</v>
      </c>
      <c r="W104" s="224"/>
      <c r="X104" s="224" t="s">
        <v>353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354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1" x14ac:dyDescent="0.2">
      <c r="A105" s="247">
        <v>62</v>
      </c>
      <c r="B105" s="248" t="s">
        <v>490</v>
      </c>
      <c r="C105" s="261" t="s">
        <v>491</v>
      </c>
      <c r="D105" s="249" t="s">
        <v>201</v>
      </c>
      <c r="E105" s="250">
        <v>3.3558500000000002</v>
      </c>
      <c r="F105" s="251"/>
      <c r="G105" s="252">
        <f>ROUND(E105*F105,2)</f>
        <v>0</v>
      </c>
      <c r="H105" s="251"/>
      <c r="I105" s="252">
        <f>ROUND(E105*H105,2)</f>
        <v>0</v>
      </c>
      <c r="J105" s="251"/>
      <c r="K105" s="252">
        <f>ROUND(E105*J105,2)</f>
        <v>0</v>
      </c>
      <c r="L105" s="252">
        <v>21</v>
      </c>
      <c r="M105" s="252">
        <f>G105*(1+L105/100)</f>
        <v>0</v>
      </c>
      <c r="N105" s="250">
        <v>0</v>
      </c>
      <c r="O105" s="250">
        <f>ROUND(E105*N105,2)</f>
        <v>0</v>
      </c>
      <c r="P105" s="250">
        <v>0</v>
      </c>
      <c r="Q105" s="250">
        <f>ROUND(E105*P105,2)</f>
        <v>0</v>
      </c>
      <c r="R105" s="252" t="s">
        <v>188</v>
      </c>
      <c r="S105" s="252" t="s">
        <v>149</v>
      </c>
      <c r="T105" s="253" t="s">
        <v>149</v>
      </c>
      <c r="U105" s="224">
        <v>0.95899999999999996</v>
      </c>
      <c r="V105" s="224">
        <f>ROUND(E105*U105,2)</f>
        <v>3.22</v>
      </c>
      <c r="W105" s="224"/>
      <c r="X105" s="224" t="s">
        <v>353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354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37">
        <v>63</v>
      </c>
      <c r="B106" s="238" t="s">
        <v>492</v>
      </c>
      <c r="C106" s="258" t="s">
        <v>356</v>
      </c>
      <c r="D106" s="239" t="s">
        <v>201</v>
      </c>
      <c r="E106" s="240">
        <v>3.3558500000000002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2" t="s">
        <v>188</v>
      </c>
      <c r="S106" s="242" t="s">
        <v>149</v>
      </c>
      <c r="T106" s="243" t="s">
        <v>149</v>
      </c>
      <c r="U106" s="224">
        <v>0.49</v>
      </c>
      <c r="V106" s="224">
        <f>ROUND(E106*U106,2)</f>
        <v>1.64</v>
      </c>
      <c r="W106" s="224"/>
      <c r="X106" s="224" t="s">
        <v>353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354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">
      <c r="A107" s="220"/>
      <c r="B107" s="221"/>
      <c r="C107" s="262" t="s">
        <v>358</v>
      </c>
      <c r="D107" s="254"/>
      <c r="E107" s="254"/>
      <c r="F107" s="254"/>
      <c r="G107" s="25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165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47">
        <v>64</v>
      </c>
      <c r="B108" s="248" t="s">
        <v>493</v>
      </c>
      <c r="C108" s="261" t="s">
        <v>361</v>
      </c>
      <c r="D108" s="249" t="s">
        <v>201</v>
      </c>
      <c r="E108" s="250">
        <v>3.3558500000000002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0</v>
      </c>
      <c r="O108" s="250">
        <f>ROUND(E108*N108,2)</f>
        <v>0</v>
      </c>
      <c r="P108" s="250">
        <v>0</v>
      </c>
      <c r="Q108" s="250">
        <f>ROUND(E108*P108,2)</f>
        <v>0</v>
      </c>
      <c r="R108" s="252" t="s">
        <v>188</v>
      </c>
      <c r="S108" s="252" t="s">
        <v>149</v>
      </c>
      <c r="T108" s="253" t="s">
        <v>149</v>
      </c>
      <c r="U108" s="224">
        <v>0</v>
      </c>
      <c r="V108" s="224">
        <f>ROUND(E108*U108,2)</f>
        <v>0</v>
      </c>
      <c r="W108" s="224"/>
      <c r="X108" s="224" t="s">
        <v>353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354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47">
        <v>65</v>
      </c>
      <c r="B109" s="248" t="s">
        <v>362</v>
      </c>
      <c r="C109" s="261" t="s">
        <v>363</v>
      </c>
      <c r="D109" s="249" t="s">
        <v>201</v>
      </c>
      <c r="E109" s="250">
        <v>3.3558500000000002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0</v>
      </c>
      <c r="O109" s="250">
        <f>ROUND(E109*N109,2)</f>
        <v>0</v>
      </c>
      <c r="P109" s="250">
        <v>0</v>
      </c>
      <c r="Q109" s="250">
        <f>ROUND(E109*P109,2)</f>
        <v>0</v>
      </c>
      <c r="R109" s="252" t="s">
        <v>188</v>
      </c>
      <c r="S109" s="252" t="s">
        <v>149</v>
      </c>
      <c r="T109" s="253" t="s">
        <v>149</v>
      </c>
      <c r="U109" s="224">
        <v>0.94199999999999995</v>
      </c>
      <c r="V109" s="224">
        <f>ROUND(E109*U109,2)</f>
        <v>3.16</v>
      </c>
      <c r="W109" s="224"/>
      <c r="X109" s="224" t="s">
        <v>353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354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2.5" outlineLevel="1" x14ac:dyDescent="0.2">
      <c r="A110" s="247">
        <v>66</v>
      </c>
      <c r="B110" s="248" t="s">
        <v>364</v>
      </c>
      <c r="C110" s="261" t="s">
        <v>365</v>
      </c>
      <c r="D110" s="249" t="s">
        <v>201</v>
      </c>
      <c r="E110" s="250">
        <v>3.3558500000000002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0</v>
      </c>
      <c r="O110" s="250">
        <f>ROUND(E110*N110,2)</f>
        <v>0</v>
      </c>
      <c r="P110" s="250">
        <v>0</v>
      </c>
      <c r="Q110" s="250">
        <f>ROUND(E110*P110,2)</f>
        <v>0</v>
      </c>
      <c r="R110" s="252" t="s">
        <v>188</v>
      </c>
      <c r="S110" s="252" t="s">
        <v>149</v>
      </c>
      <c r="T110" s="253" t="s">
        <v>149</v>
      </c>
      <c r="U110" s="224">
        <v>0.105</v>
      </c>
      <c r="V110" s="224">
        <f>ROUND(E110*U110,2)</f>
        <v>0.35</v>
      </c>
      <c r="W110" s="224"/>
      <c r="X110" s="224" t="s">
        <v>353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354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37">
        <v>67</v>
      </c>
      <c r="B111" s="238" t="s">
        <v>366</v>
      </c>
      <c r="C111" s="258" t="s">
        <v>367</v>
      </c>
      <c r="D111" s="239" t="s">
        <v>201</v>
      </c>
      <c r="E111" s="240">
        <v>3.3558500000000002</v>
      </c>
      <c r="F111" s="241"/>
      <c r="G111" s="242">
        <f>ROUND(E111*F111,2)</f>
        <v>0</v>
      </c>
      <c r="H111" s="241"/>
      <c r="I111" s="242">
        <f>ROUND(E111*H111,2)</f>
        <v>0</v>
      </c>
      <c r="J111" s="241"/>
      <c r="K111" s="242">
        <f>ROUND(E111*J111,2)</f>
        <v>0</v>
      </c>
      <c r="L111" s="242">
        <v>21</v>
      </c>
      <c r="M111" s="242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2" t="s">
        <v>368</v>
      </c>
      <c r="S111" s="242" t="s">
        <v>149</v>
      </c>
      <c r="T111" s="243" t="s">
        <v>149</v>
      </c>
      <c r="U111" s="224">
        <v>0.752</v>
      </c>
      <c r="V111" s="224">
        <f>ROUND(E111*U111,2)</f>
        <v>2.52</v>
      </c>
      <c r="W111" s="224"/>
      <c r="X111" s="224" t="s">
        <v>353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354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0"/>
      <c r="B112" s="221"/>
      <c r="C112" s="259" t="s">
        <v>369</v>
      </c>
      <c r="D112" s="244"/>
      <c r="E112" s="244"/>
      <c r="F112" s="244"/>
      <c r="G112" s="24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154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45" t="str">
        <f>C112</f>
        <v>nebo vybouraných hmot nošením nebo přehazováním k místu nakládky přístupnému normálním dopravním prostředkům do 10 m,</v>
      </c>
      <c r="BB112" s="213"/>
      <c r="BC112" s="213"/>
      <c r="BD112" s="213"/>
      <c r="BE112" s="213"/>
      <c r="BF112" s="213"/>
      <c r="BG112" s="213"/>
      <c r="BH112" s="213"/>
    </row>
    <row r="113" spans="1:60" ht="22.5" outlineLevel="2" x14ac:dyDescent="0.2">
      <c r="A113" s="220"/>
      <c r="B113" s="221"/>
      <c r="C113" s="260" t="s">
        <v>370</v>
      </c>
      <c r="D113" s="246"/>
      <c r="E113" s="246"/>
      <c r="F113" s="246"/>
      <c r="G113" s="246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165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45" t="str">
        <f>C113</f>
        <v>S naložením suti nebo vybouraných hmot do dopravního prostředku a na jejich vyložením, popřípadě přeložením na normální dopravní prostředek.</v>
      </c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37">
        <v>68</v>
      </c>
      <c r="B114" s="238" t="s">
        <v>371</v>
      </c>
      <c r="C114" s="258" t="s">
        <v>372</v>
      </c>
      <c r="D114" s="239" t="s">
        <v>201</v>
      </c>
      <c r="E114" s="240">
        <v>3.3558500000000002</v>
      </c>
      <c r="F114" s="241"/>
      <c r="G114" s="242">
        <f>ROUND(E114*F114,2)</f>
        <v>0</v>
      </c>
      <c r="H114" s="241"/>
      <c r="I114" s="242">
        <f>ROUND(E114*H114,2)</f>
        <v>0</v>
      </c>
      <c r="J114" s="241"/>
      <c r="K114" s="242">
        <f>ROUND(E114*J114,2)</f>
        <v>0</v>
      </c>
      <c r="L114" s="242">
        <v>21</v>
      </c>
      <c r="M114" s="242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2" t="s">
        <v>368</v>
      </c>
      <c r="S114" s="242" t="s">
        <v>149</v>
      </c>
      <c r="T114" s="243" t="s">
        <v>149</v>
      </c>
      <c r="U114" s="224">
        <v>0.36</v>
      </c>
      <c r="V114" s="224">
        <f>ROUND(E114*U114,2)</f>
        <v>1.21</v>
      </c>
      <c r="W114" s="224"/>
      <c r="X114" s="224" t="s">
        <v>353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354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">
      <c r="A115" s="220"/>
      <c r="B115" s="221"/>
      <c r="C115" s="259" t="s">
        <v>369</v>
      </c>
      <c r="D115" s="244"/>
      <c r="E115" s="244"/>
      <c r="F115" s="244"/>
      <c r="G115" s="24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154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45" t="str">
        <f>C115</f>
        <v>nebo vybouraných hmot nošením nebo přehazováním k místu nakládky přístupnému normálním dopravním prostředkům do 10 m,</v>
      </c>
      <c r="BB115" s="213"/>
      <c r="BC115" s="213"/>
      <c r="BD115" s="213"/>
      <c r="BE115" s="213"/>
      <c r="BF115" s="213"/>
      <c r="BG115" s="213"/>
      <c r="BH115" s="213"/>
    </row>
    <row r="116" spans="1:60" x14ac:dyDescent="0.2">
      <c r="A116" s="230" t="s">
        <v>143</v>
      </c>
      <c r="B116" s="231" t="s">
        <v>114</v>
      </c>
      <c r="C116" s="257" t="s">
        <v>27</v>
      </c>
      <c r="D116" s="232"/>
      <c r="E116" s="233"/>
      <c r="F116" s="234"/>
      <c r="G116" s="234">
        <f>SUMIF(AG117:AG125,"&lt;&gt;NOR",G117:G125)</f>
        <v>0</v>
      </c>
      <c r="H116" s="234"/>
      <c r="I116" s="234">
        <f>SUM(I117:I125)</f>
        <v>0</v>
      </c>
      <c r="J116" s="234"/>
      <c r="K116" s="234">
        <f>SUM(K117:K125)</f>
        <v>0</v>
      </c>
      <c r="L116" s="234"/>
      <c r="M116" s="234">
        <f>SUM(M117:M125)</f>
        <v>0</v>
      </c>
      <c r="N116" s="233"/>
      <c r="O116" s="233">
        <f>SUM(O117:O125)</f>
        <v>0</v>
      </c>
      <c r="P116" s="233"/>
      <c r="Q116" s="233">
        <f>SUM(Q117:Q125)</f>
        <v>0</v>
      </c>
      <c r="R116" s="234"/>
      <c r="S116" s="234"/>
      <c r="T116" s="235"/>
      <c r="U116" s="229"/>
      <c r="V116" s="229">
        <f>SUM(V117:V125)</f>
        <v>0</v>
      </c>
      <c r="W116" s="229"/>
      <c r="X116" s="229"/>
      <c r="Y116" s="229"/>
      <c r="AG116" t="s">
        <v>144</v>
      </c>
    </row>
    <row r="117" spans="1:60" outlineLevel="1" x14ac:dyDescent="0.2">
      <c r="A117" s="247">
        <v>69</v>
      </c>
      <c r="B117" s="248" t="s">
        <v>373</v>
      </c>
      <c r="C117" s="261" t="s">
        <v>374</v>
      </c>
      <c r="D117" s="249" t="s">
        <v>210</v>
      </c>
      <c r="E117" s="250">
        <v>1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0</v>
      </c>
      <c r="O117" s="250">
        <f>ROUND(E117*N117,2)</f>
        <v>0</v>
      </c>
      <c r="P117" s="250">
        <v>0</v>
      </c>
      <c r="Q117" s="250">
        <f>ROUND(E117*P117,2)</f>
        <v>0</v>
      </c>
      <c r="R117" s="252"/>
      <c r="S117" s="252" t="s">
        <v>206</v>
      </c>
      <c r="T117" s="253" t="s">
        <v>207</v>
      </c>
      <c r="U117" s="224">
        <v>0</v>
      </c>
      <c r="V117" s="224">
        <f>ROUND(E117*U117,2)</f>
        <v>0</v>
      </c>
      <c r="W117" s="224"/>
      <c r="X117" s="224" t="s">
        <v>150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152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47">
        <v>70</v>
      </c>
      <c r="B118" s="248" t="s">
        <v>375</v>
      </c>
      <c r="C118" s="261" t="s">
        <v>376</v>
      </c>
      <c r="D118" s="249" t="s">
        <v>377</v>
      </c>
      <c r="E118" s="250">
        <v>1</v>
      </c>
      <c r="F118" s="251"/>
      <c r="G118" s="252">
        <f>ROUND(E118*F118,2)</f>
        <v>0</v>
      </c>
      <c r="H118" s="251"/>
      <c r="I118" s="252">
        <f>ROUND(E118*H118,2)</f>
        <v>0</v>
      </c>
      <c r="J118" s="251"/>
      <c r="K118" s="252">
        <f>ROUND(E118*J118,2)</f>
        <v>0</v>
      </c>
      <c r="L118" s="252">
        <v>21</v>
      </c>
      <c r="M118" s="252">
        <f>G118*(1+L118/100)</f>
        <v>0</v>
      </c>
      <c r="N118" s="250">
        <v>0</v>
      </c>
      <c r="O118" s="250">
        <f>ROUND(E118*N118,2)</f>
        <v>0</v>
      </c>
      <c r="P118" s="250">
        <v>0</v>
      </c>
      <c r="Q118" s="250">
        <f>ROUND(E118*P118,2)</f>
        <v>0</v>
      </c>
      <c r="R118" s="252"/>
      <c r="S118" s="252" t="s">
        <v>149</v>
      </c>
      <c r="T118" s="253" t="s">
        <v>207</v>
      </c>
      <c r="U118" s="224">
        <v>0</v>
      </c>
      <c r="V118" s="224">
        <f>ROUND(E118*U118,2)</f>
        <v>0</v>
      </c>
      <c r="W118" s="224"/>
      <c r="X118" s="224" t="s">
        <v>378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379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47">
        <v>71</v>
      </c>
      <c r="B119" s="248" t="s">
        <v>380</v>
      </c>
      <c r="C119" s="261" t="s">
        <v>381</v>
      </c>
      <c r="D119" s="249" t="s">
        <v>377</v>
      </c>
      <c r="E119" s="250">
        <v>1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0</v>
      </c>
      <c r="O119" s="250">
        <f>ROUND(E119*N119,2)</f>
        <v>0</v>
      </c>
      <c r="P119" s="250">
        <v>0</v>
      </c>
      <c r="Q119" s="250">
        <f>ROUND(E119*P119,2)</f>
        <v>0</v>
      </c>
      <c r="R119" s="252"/>
      <c r="S119" s="252" t="s">
        <v>149</v>
      </c>
      <c r="T119" s="253" t="s">
        <v>207</v>
      </c>
      <c r="U119" s="224">
        <v>0</v>
      </c>
      <c r="V119" s="224">
        <f>ROUND(E119*U119,2)</f>
        <v>0</v>
      </c>
      <c r="W119" s="224"/>
      <c r="X119" s="224" t="s">
        <v>378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379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37">
        <v>72</v>
      </c>
      <c r="B120" s="238" t="s">
        <v>382</v>
      </c>
      <c r="C120" s="258" t="s">
        <v>383</v>
      </c>
      <c r="D120" s="239" t="s">
        <v>377</v>
      </c>
      <c r="E120" s="240">
        <v>1</v>
      </c>
      <c r="F120" s="241"/>
      <c r="G120" s="242">
        <f>ROUND(E120*F120,2)</f>
        <v>0</v>
      </c>
      <c r="H120" s="241"/>
      <c r="I120" s="242">
        <f>ROUND(E120*H120,2)</f>
        <v>0</v>
      </c>
      <c r="J120" s="241"/>
      <c r="K120" s="242">
        <f>ROUND(E120*J120,2)</f>
        <v>0</v>
      </c>
      <c r="L120" s="242">
        <v>21</v>
      </c>
      <c r="M120" s="242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2"/>
      <c r="S120" s="242" t="s">
        <v>149</v>
      </c>
      <c r="T120" s="243" t="s">
        <v>207</v>
      </c>
      <c r="U120" s="224">
        <v>0</v>
      </c>
      <c r="V120" s="224">
        <f>ROUND(E120*U120,2)</f>
        <v>0</v>
      </c>
      <c r="W120" s="224"/>
      <c r="X120" s="224" t="s">
        <v>378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379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">
      <c r="A121" s="220"/>
      <c r="B121" s="221"/>
      <c r="C121" s="262" t="s">
        <v>384</v>
      </c>
      <c r="D121" s="254"/>
      <c r="E121" s="254"/>
      <c r="F121" s="254"/>
      <c r="G121" s="25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165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45" t="str">
        <f>C121</f>
        <v>Náklady na vyhotovení dokumentace skutečného provedení stavby a její předání objednateli v požadované formě a požadovaném počtu.</v>
      </c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47">
        <v>73</v>
      </c>
      <c r="B122" s="248" t="s">
        <v>385</v>
      </c>
      <c r="C122" s="261" t="s">
        <v>386</v>
      </c>
      <c r="D122" s="249" t="s">
        <v>377</v>
      </c>
      <c r="E122" s="250">
        <v>1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0</v>
      </c>
      <c r="O122" s="250">
        <f>ROUND(E122*N122,2)</f>
        <v>0</v>
      </c>
      <c r="P122" s="250">
        <v>0</v>
      </c>
      <c r="Q122" s="250">
        <f>ROUND(E122*P122,2)</f>
        <v>0</v>
      </c>
      <c r="R122" s="252"/>
      <c r="S122" s="252" t="s">
        <v>206</v>
      </c>
      <c r="T122" s="253" t="s">
        <v>207</v>
      </c>
      <c r="U122" s="224">
        <v>0</v>
      </c>
      <c r="V122" s="224">
        <f>ROUND(E122*U122,2)</f>
        <v>0</v>
      </c>
      <c r="W122" s="224"/>
      <c r="X122" s="224" t="s">
        <v>378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379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7">
        <v>74</v>
      </c>
      <c r="B123" s="238" t="s">
        <v>387</v>
      </c>
      <c r="C123" s="258" t="s">
        <v>388</v>
      </c>
      <c r="D123" s="239" t="s">
        <v>377</v>
      </c>
      <c r="E123" s="240">
        <v>1</v>
      </c>
      <c r="F123" s="241"/>
      <c r="G123" s="242">
        <f>ROUND(E123*F123,2)</f>
        <v>0</v>
      </c>
      <c r="H123" s="241"/>
      <c r="I123" s="242">
        <f>ROUND(E123*H123,2)</f>
        <v>0</v>
      </c>
      <c r="J123" s="241"/>
      <c r="K123" s="242">
        <f>ROUND(E123*J123,2)</f>
        <v>0</v>
      </c>
      <c r="L123" s="242">
        <v>21</v>
      </c>
      <c r="M123" s="242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2"/>
      <c r="S123" s="242" t="s">
        <v>206</v>
      </c>
      <c r="T123" s="243" t="s">
        <v>207</v>
      </c>
      <c r="U123" s="224">
        <v>0</v>
      </c>
      <c r="V123" s="224">
        <f>ROUND(E123*U123,2)</f>
        <v>0</v>
      </c>
      <c r="W123" s="224"/>
      <c r="X123" s="224" t="s">
        <v>378</v>
      </c>
      <c r="Y123" s="224" t="s">
        <v>151</v>
      </c>
      <c r="Z123" s="213"/>
      <c r="AA123" s="213"/>
      <c r="AB123" s="213"/>
      <c r="AC123" s="213"/>
      <c r="AD123" s="213"/>
      <c r="AE123" s="213"/>
      <c r="AF123" s="213"/>
      <c r="AG123" s="213" t="s">
        <v>389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0"/>
      <c r="B124" s="221"/>
      <c r="C124" s="262" t="s">
        <v>390</v>
      </c>
      <c r="D124" s="254"/>
      <c r="E124" s="254"/>
      <c r="F124" s="254"/>
      <c r="G124" s="25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165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7">
        <v>75</v>
      </c>
      <c r="B125" s="238" t="s">
        <v>391</v>
      </c>
      <c r="C125" s="258" t="s">
        <v>392</v>
      </c>
      <c r="D125" s="239" t="s">
        <v>377</v>
      </c>
      <c r="E125" s="240">
        <v>1</v>
      </c>
      <c r="F125" s="241"/>
      <c r="G125" s="242">
        <f>ROUND(E125*F125,2)</f>
        <v>0</v>
      </c>
      <c r="H125" s="241"/>
      <c r="I125" s="242">
        <f>ROUND(E125*H125,2)</f>
        <v>0</v>
      </c>
      <c r="J125" s="241"/>
      <c r="K125" s="242">
        <f>ROUND(E125*J125,2)</f>
        <v>0</v>
      </c>
      <c r="L125" s="242">
        <v>21</v>
      </c>
      <c r="M125" s="242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2"/>
      <c r="S125" s="242" t="s">
        <v>206</v>
      </c>
      <c r="T125" s="243" t="s">
        <v>207</v>
      </c>
      <c r="U125" s="224">
        <v>0</v>
      </c>
      <c r="V125" s="224">
        <f>ROUND(E125*U125,2)</f>
        <v>0</v>
      </c>
      <c r="W125" s="224"/>
      <c r="X125" s="224" t="s">
        <v>378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389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">
      <c r="A126" s="3"/>
      <c r="B126" s="4"/>
      <c r="C126" s="265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v>12</v>
      </c>
      <c r="AF126">
        <v>21</v>
      </c>
      <c r="AG126" t="s">
        <v>129</v>
      </c>
    </row>
    <row r="127" spans="1:60" x14ac:dyDescent="0.2">
      <c r="A127" s="216"/>
      <c r="B127" s="217" t="s">
        <v>29</v>
      </c>
      <c r="C127" s="266"/>
      <c r="D127" s="218"/>
      <c r="E127" s="219"/>
      <c r="F127" s="219"/>
      <c r="G127" s="236">
        <f>G8+G11+G15+G18+G25+G28+G31+G36+G67+G76+G93+G98+G100+G116</f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f>SUMIF(L7:L125,AE126,G7:G125)</f>
        <v>0</v>
      </c>
      <c r="AF127">
        <f>SUMIF(L7:L125,AF126,G7:G125)</f>
        <v>0</v>
      </c>
      <c r="AG127" t="s">
        <v>393</v>
      </c>
    </row>
    <row r="128" spans="1:60" x14ac:dyDescent="0.2">
      <c r="C128" s="267"/>
      <c r="D128" s="10"/>
      <c r="AG128" t="s">
        <v>394</v>
      </c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Q61arOb+hmQTKW5TjMNzQOCHk9yXydBdHA7So6NPf9YV0pI/MnR03QxFnuwOsOjmekmKgxq4DD8TIMIngss2Q==" saltValue="plzmFE0VnSa1zrDeKdQk4A==" spinCount="100000" sheet="1" formatRows="0"/>
  <mergeCells count="33">
    <mergeCell ref="C115:G115"/>
    <mergeCell ref="C121:G121"/>
    <mergeCell ref="C124:G124"/>
    <mergeCell ref="C61:G61"/>
    <mergeCell ref="C97:G97"/>
    <mergeCell ref="C102:G102"/>
    <mergeCell ref="C107:G107"/>
    <mergeCell ref="C112:G112"/>
    <mergeCell ref="C113:G113"/>
    <mergeCell ref="C50:G50"/>
    <mergeCell ref="C51:G51"/>
    <mergeCell ref="C53:G53"/>
    <mergeCell ref="C55:G55"/>
    <mergeCell ref="C57:G57"/>
    <mergeCell ref="C59:G59"/>
    <mergeCell ref="C41:G41"/>
    <mergeCell ref="C42:G42"/>
    <mergeCell ref="C44:G44"/>
    <mergeCell ref="C45:G45"/>
    <mergeCell ref="C47:G47"/>
    <mergeCell ref="C48:G48"/>
    <mergeCell ref="C17:G17"/>
    <mergeCell ref="C24:G24"/>
    <mergeCell ref="C27:G27"/>
    <mergeCell ref="C30:G30"/>
    <mergeCell ref="C38:G38"/>
    <mergeCell ref="C39:G39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2D22-72E1-4BC6-8964-18C340C9A1F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60</v>
      </c>
      <c r="C4" s="205" t="s">
        <v>61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54</v>
      </c>
      <c r="C8" s="257" t="s">
        <v>82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3"/>
      <c r="O8" s="233">
        <f>SUM(O9:O10)</f>
        <v>0.73</v>
      </c>
      <c r="P8" s="233"/>
      <c r="Q8" s="233">
        <f>SUM(Q9:Q10)</f>
        <v>0</v>
      </c>
      <c r="R8" s="234"/>
      <c r="S8" s="234"/>
      <c r="T8" s="235"/>
      <c r="U8" s="229"/>
      <c r="V8" s="229">
        <f>SUM(V9:V10)</f>
        <v>14.08</v>
      </c>
      <c r="W8" s="229"/>
      <c r="X8" s="229"/>
      <c r="Y8" s="229"/>
      <c r="AG8" t="s">
        <v>144</v>
      </c>
    </row>
    <row r="9" spans="1:60" ht="22.5" outlineLevel="1" x14ac:dyDescent="0.2">
      <c r="A9" s="237">
        <v>1</v>
      </c>
      <c r="B9" s="238" t="s">
        <v>395</v>
      </c>
      <c r="C9" s="258" t="s">
        <v>396</v>
      </c>
      <c r="D9" s="239" t="s">
        <v>147</v>
      </c>
      <c r="E9" s="240">
        <v>14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5.203E-2</v>
      </c>
      <c r="O9" s="240">
        <f>ROUND(E9*N9,2)</f>
        <v>0.73</v>
      </c>
      <c r="P9" s="240">
        <v>0</v>
      </c>
      <c r="Q9" s="240">
        <f>ROUND(E9*P9,2)</f>
        <v>0</v>
      </c>
      <c r="R9" s="242" t="s">
        <v>148</v>
      </c>
      <c r="S9" s="242" t="s">
        <v>149</v>
      </c>
      <c r="T9" s="243" t="s">
        <v>149</v>
      </c>
      <c r="U9" s="224">
        <v>1.006</v>
      </c>
      <c r="V9" s="224">
        <f>ROUND(E9*U9,2)</f>
        <v>14.08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9" t="s">
        <v>397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0" t="s">
        <v>143</v>
      </c>
      <c r="B11" s="231" t="s">
        <v>58</v>
      </c>
      <c r="C11" s="257" t="s">
        <v>83</v>
      </c>
      <c r="D11" s="232"/>
      <c r="E11" s="233"/>
      <c r="F11" s="234"/>
      <c r="G11" s="234">
        <f>SUMIF(AG12:AG14,"&lt;&gt;NOR",G12:G14)</f>
        <v>0</v>
      </c>
      <c r="H11" s="234"/>
      <c r="I11" s="234">
        <f>SUM(I12:I14)</f>
        <v>0</v>
      </c>
      <c r="J11" s="234"/>
      <c r="K11" s="234">
        <f>SUM(K12:K14)</f>
        <v>0</v>
      </c>
      <c r="L11" s="234"/>
      <c r="M11" s="234">
        <f>SUM(M12:M14)</f>
        <v>0</v>
      </c>
      <c r="N11" s="233"/>
      <c r="O11" s="233">
        <f>SUM(O12:O14)</f>
        <v>2.57</v>
      </c>
      <c r="P11" s="233"/>
      <c r="Q11" s="233">
        <f>SUM(Q12:Q14)</f>
        <v>0</v>
      </c>
      <c r="R11" s="234"/>
      <c r="S11" s="234"/>
      <c r="T11" s="235"/>
      <c r="U11" s="229"/>
      <c r="V11" s="229">
        <f>SUM(V12:V14)</f>
        <v>20.32</v>
      </c>
      <c r="W11" s="229"/>
      <c r="X11" s="229"/>
      <c r="Y11" s="229"/>
      <c r="AG11" t="s">
        <v>144</v>
      </c>
    </row>
    <row r="12" spans="1:60" ht="22.5" outlineLevel="1" x14ac:dyDescent="0.2">
      <c r="A12" s="247">
        <v>2</v>
      </c>
      <c r="B12" s="248" t="s">
        <v>398</v>
      </c>
      <c r="C12" s="261" t="s">
        <v>399</v>
      </c>
      <c r="D12" s="249" t="s">
        <v>161</v>
      </c>
      <c r="E12" s="250">
        <v>86</v>
      </c>
      <c r="F12" s="251"/>
      <c r="G12" s="252">
        <f>ROUND(E12*F12,2)</f>
        <v>0</v>
      </c>
      <c r="H12" s="251"/>
      <c r="I12" s="252">
        <f>ROUND(E12*H12,2)</f>
        <v>0</v>
      </c>
      <c r="J12" s="251"/>
      <c r="K12" s="252">
        <f>ROUND(E12*J12,2)</f>
        <v>0</v>
      </c>
      <c r="L12" s="252">
        <v>21</v>
      </c>
      <c r="M12" s="252">
        <f>G12*(1+L12/100)</f>
        <v>0</v>
      </c>
      <c r="N12" s="250">
        <v>1.2999999999999999E-4</v>
      </c>
      <c r="O12" s="250">
        <f>ROUND(E12*N12,2)</f>
        <v>0.01</v>
      </c>
      <c r="P12" s="250">
        <v>0</v>
      </c>
      <c r="Q12" s="250">
        <f>ROUND(E12*P12,2)</f>
        <v>0</v>
      </c>
      <c r="R12" s="252" t="s">
        <v>162</v>
      </c>
      <c r="S12" s="252" t="s">
        <v>149</v>
      </c>
      <c r="T12" s="253" t="s">
        <v>149</v>
      </c>
      <c r="U12" s="224">
        <v>0.12</v>
      </c>
      <c r="V12" s="224">
        <f>ROUND(E12*U12,2)</f>
        <v>10.32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152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7">
        <v>3</v>
      </c>
      <c r="B13" s="238" t="s">
        <v>400</v>
      </c>
      <c r="C13" s="258" t="s">
        <v>401</v>
      </c>
      <c r="D13" s="239" t="s">
        <v>402</v>
      </c>
      <c r="E13" s="240">
        <v>10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0.25611</v>
      </c>
      <c r="O13" s="240">
        <f>ROUND(E13*N13,2)</f>
        <v>2.56</v>
      </c>
      <c r="P13" s="240">
        <v>0</v>
      </c>
      <c r="Q13" s="240">
        <f>ROUND(E13*P13,2)</f>
        <v>0</v>
      </c>
      <c r="R13" s="242"/>
      <c r="S13" s="242" t="s">
        <v>206</v>
      </c>
      <c r="T13" s="243" t="s">
        <v>357</v>
      </c>
      <c r="U13" s="224">
        <v>1</v>
      </c>
      <c r="V13" s="224">
        <f>ROUND(E13*U13,2)</f>
        <v>10</v>
      </c>
      <c r="W13" s="224"/>
      <c r="X13" s="224" t="s">
        <v>211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2" t="s">
        <v>403</v>
      </c>
      <c r="D14" s="254"/>
      <c r="E14" s="254"/>
      <c r="F14" s="254"/>
      <c r="G14" s="25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165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Mazanina z betonu prostého hlazená ocelovým hladítkem tloušťky 100 mm, podlahovina z PVC lepená, soklík z PVC podél stěn, svaření podlahoviny a napuštění pastou.</v>
      </c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0" t="s">
        <v>143</v>
      </c>
      <c r="B15" s="231" t="s">
        <v>84</v>
      </c>
      <c r="C15" s="257" t="s">
        <v>85</v>
      </c>
      <c r="D15" s="232"/>
      <c r="E15" s="233"/>
      <c r="F15" s="234"/>
      <c r="G15" s="234">
        <f>SUMIF(AG16:AG17,"&lt;&gt;NOR",G16:G17)</f>
        <v>0</v>
      </c>
      <c r="H15" s="234"/>
      <c r="I15" s="234">
        <f>SUM(I16:I17)</f>
        <v>0</v>
      </c>
      <c r="J15" s="234"/>
      <c r="K15" s="234">
        <f>SUM(K16:K17)</f>
        <v>0</v>
      </c>
      <c r="L15" s="234"/>
      <c r="M15" s="234">
        <f>SUM(M16:M17)</f>
        <v>0</v>
      </c>
      <c r="N15" s="233"/>
      <c r="O15" s="233">
        <f>SUM(O16:O17)</f>
        <v>0.09</v>
      </c>
      <c r="P15" s="233"/>
      <c r="Q15" s="233">
        <f>SUM(Q16:Q17)</f>
        <v>0</v>
      </c>
      <c r="R15" s="234"/>
      <c r="S15" s="234"/>
      <c r="T15" s="235"/>
      <c r="U15" s="229"/>
      <c r="V15" s="229">
        <f>SUM(V16:V17)</f>
        <v>6.3</v>
      </c>
      <c r="W15" s="229"/>
      <c r="X15" s="229"/>
      <c r="Y15" s="229"/>
      <c r="AG15" t="s">
        <v>144</v>
      </c>
    </row>
    <row r="16" spans="1:60" ht="33.75" outlineLevel="1" x14ac:dyDescent="0.2">
      <c r="A16" s="237">
        <v>4</v>
      </c>
      <c r="B16" s="238" t="s">
        <v>168</v>
      </c>
      <c r="C16" s="258" t="s">
        <v>169</v>
      </c>
      <c r="D16" s="239" t="s">
        <v>147</v>
      </c>
      <c r="E16" s="240">
        <v>28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3.2799999999999999E-3</v>
      </c>
      <c r="O16" s="240">
        <f>ROUND(E16*N16,2)</f>
        <v>0.09</v>
      </c>
      <c r="P16" s="240">
        <v>0</v>
      </c>
      <c r="Q16" s="240">
        <f>ROUND(E16*P16,2)</f>
        <v>0</v>
      </c>
      <c r="R16" s="242" t="s">
        <v>148</v>
      </c>
      <c r="S16" s="242" t="s">
        <v>149</v>
      </c>
      <c r="T16" s="243" t="s">
        <v>149</v>
      </c>
      <c r="U16" s="224">
        <v>0.22498000000000001</v>
      </c>
      <c r="V16" s="224">
        <f>ROUND(E16*U16,2)</f>
        <v>6.3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59" t="s">
        <v>170</v>
      </c>
      <c r="D17" s="244"/>
      <c r="E17" s="244"/>
      <c r="F17" s="244"/>
      <c r="G17" s="24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154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5" t="str">
        <f>C17</f>
        <v>jakoukoliv maltou, z pomocného pracovního lešení o výšce podlahy do 1900 mm a pro zatížení do 1,5 kPa,</v>
      </c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30" t="s">
        <v>143</v>
      </c>
      <c r="B18" s="231" t="s">
        <v>86</v>
      </c>
      <c r="C18" s="257" t="s">
        <v>87</v>
      </c>
      <c r="D18" s="232"/>
      <c r="E18" s="233"/>
      <c r="F18" s="234"/>
      <c r="G18" s="234">
        <f>SUMIF(AG19:AG25,"&lt;&gt;NOR",G19:G25)</f>
        <v>0</v>
      </c>
      <c r="H18" s="234"/>
      <c r="I18" s="234">
        <f>SUM(I19:I25)</f>
        <v>0</v>
      </c>
      <c r="J18" s="234"/>
      <c r="K18" s="234">
        <f>SUM(K19:K25)</f>
        <v>0</v>
      </c>
      <c r="L18" s="234"/>
      <c r="M18" s="234">
        <f>SUM(M19:M25)</f>
        <v>0</v>
      </c>
      <c r="N18" s="233"/>
      <c r="O18" s="233">
        <f>SUM(O19:O25)</f>
        <v>0.02</v>
      </c>
      <c r="P18" s="233"/>
      <c r="Q18" s="233">
        <f>SUM(Q19:Q25)</f>
        <v>4.7900000000000009</v>
      </c>
      <c r="R18" s="234"/>
      <c r="S18" s="234"/>
      <c r="T18" s="235"/>
      <c r="U18" s="229"/>
      <c r="V18" s="229">
        <f>SUM(V19:V25)</f>
        <v>77.25</v>
      </c>
      <c r="W18" s="229"/>
      <c r="X18" s="229"/>
      <c r="Y18" s="229"/>
      <c r="AG18" t="s">
        <v>144</v>
      </c>
    </row>
    <row r="19" spans="1:60" outlineLevel="1" x14ac:dyDescent="0.2">
      <c r="A19" s="247">
        <v>5</v>
      </c>
      <c r="B19" s="248" t="s">
        <v>174</v>
      </c>
      <c r="C19" s="261" t="s">
        <v>175</v>
      </c>
      <c r="D19" s="249" t="s">
        <v>176</v>
      </c>
      <c r="E19" s="250">
        <v>565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2.0000000000000002E-5</v>
      </c>
      <c r="O19" s="250">
        <f>ROUND(E19*N19,2)</f>
        <v>0.01</v>
      </c>
      <c r="P19" s="250">
        <v>3.2000000000000002E-3</v>
      </c>
      <c r="Q19" s="250">
        <f>ROUND(E19*P19,2)</f>
        <v>1.81</v>
      </c>
      <c r="R19" s="252" t="s">
        <v>177</v>
      </c>
      <c r="S19" s="252" t="s">
        <v>149</v>
      </c>
      <c r="T19" s="253" t="s">
        <v>149</v>
      </c>
      <c r="U19" s="224">
        <v>5.2999999999999999E-2</v>
      </c>
      <c r="V19" s="224">
        <f>ROUND(E19*U19,2)</f>
        <v>29.95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7">
        <v>6</v>
      </c>
      <c r="B20" s="248" t="s">
        <v>178</v>
      </c>
      <c r="C20" s="261" t="s">
        <v>179</v>
      </c>
      <c r="D20" s="249" t="s">
        <v>176</v>
      </c>
      <c r="E20" s="250">
        <v>229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5.0000000000000002E-5</v>
      </c>
      <c r="O20" s="250">
        <f>ROUND(E20*N20,2)</f>
        <v>0.01</v>
      </c>
      <c r="P20" s="250">
        <v>5.3200000000000001E-3</v>
      </c>
      <c r="Q20" s="250">
        <f>ROUND(E20*P20,2)</f>
        <v>1.22</v>
      </c>
      <c r="R20" s="252" t="s">
        <v>177</v>
      </c>
      <c r="S20" s="252" t="s">
        <v>149</v>
      </c>
      <c r="T20" s="253" t="s">
        <v>149</v>
      </c>
      <c r="U20" s="224">
        <v>0.10299999999999999</v>
      </c>
      <c r="V20" s="224">
        <f>ROUND(E20*U20,2)</f>
        <v>23.59</v>
      </c>
      <c r="W20" s="224"/>
      <c r="X20" s="224" t="s">
        <v>150</v>
      </c>
      <c r="Y20" s="224" t="s">
        <v>151</v>
      </c>
      <c r="Z20" s="213"/>
      <c r="AA20" s="213"/>
      <c r="AB20" s="213"/>
      <c r="AC20" s="213"/>
      <c r="AD20" s="213"/>
      <c r="AE20" s="213"/>
      <c r="AF20" s="213"/>
      <c r="AG20" s="213" t="s">
        <v>152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7">
        <v>7</v>
      </c>
      <c r="B21" s="248" t="s">
        <v>404</v>
      </c>
      <c r="C21" s="261" t="s">
        <v>405</v>
      </c>
      <c r="D21" s="249" t="s">
        <v>161</v>
      </c>
      <c r="E21" s="250">
        <v>71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0</v>
      </c>
      <c r="O21" s="250">
        <f>ROUND(E21*N21,2)</f>
        <v>0</v>
      </c>
      <c r="P21" s="250">
        <v>1.057E-2</v>
      </c>
      <c r="Q21" s="250">
        <f>ROUND(E21*P21,2)</f>
        <v>0.75</v>
      </c>
      <c r="R21" s="252" t="s">
        <v>177</v>
      </c>
      <c r="S21" s="252" t="s">
        <v>149</v>
      </c>
      <c r="T21" s="253" t="s">
        <v>149</v>
      </c>
      <c r="U21" s="224">
        <v>8.2000000000000003E-2</v>
      </c>
      <c r="V21" s="224">
        <f>ROUND(E21*U21,2)</f>
        <v>5.82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152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7">
        <v>8</v>
      </c>
      <c r="B22" s="248" t="s">
        <v>406</v>
      </c>
      <c r="C22" s="261" t="s">
        <v>407</v>
      </c>
      <c r="D22" s="249" t="s">
        <v>147</v>
      </c>
      <c r="E22" s="250">
        <v>18</v>
      </c>
      <c r="F22" s="251"/>
      <c r="G22" s="252">
        <f>ROUND(E22*F22,2)</f>
        <v>0</v>
      </c>
      <c r="H22" s="251"/>
      <c r="I22" s="252">
        <f>ROUND(E22*H22,2)</f>
        <v>0</v>
      </c>
      <c r="J22" s="251"/>
      <c r="K22" s="252">
        <f>ROUND(E22*J22,2)</f>
        <v>0</v>
      </c>
      <c r="L22" s="252">
        <v>21</v>
      </c>
      <c r="M22" s="252">
        <f>G22*(1+L22/100)</f>
        <v>0</v>
      </c>
      <c r="N22" s="250">
        <v>8.0000000000000007E-5</v>
      </c>
      <c r="O22" s="250">
        <f>ROUND(E22*N22,2)</f>
        <v>0</v>
      </c>
      <c r="P22" s="250">
        <v>2.4930000000000001E-2</v>
      </c>
      <c r="Q22" s="250">
        <f>ROUND(E22*P22,2)</f>
        <v>0.45</v>
      </c>
      <c r="R22" s="252" t="s">
        <v>177</v>
      </c>
      <c r="S22" s="252" t="s">
        <v>149</v>
      </c>
      <c r="T22" s="253" t="s">
        <v>149</v>
      </c>
      <c r="U22" s="224">
        <v>0.26800000000000002</v>
      </c>
      <c r="V22" s="224">
        <f>ROUND(E22*U22,2)</f>
        <v>4.82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47">
        <v>9</v>
      </c>
      <c r="B23" s="248" t="s">
        <v>408</v>
      </c>
      <c r="C23" s="261" t="s">
        <v>409</v>
      </c>
      <c r="D23" s="249" t="s">
        <v>147</v>
      </c>
      <c r="E23" s="250">
        <v>12</v>
      </c>
      <c r="F23" s="251"/>
      <c r="G23" s="252">
        <f>ROUND(E23*F23,2)</f>
        <v>0</v>
      </c>
      <c r="H23" s="251"/>
      <c r="I23" s="252">
        <f>ROUND(E23*H23,2)</f>
        <v>0</v>
      </c>
      <c r="J23" s="251"/>
      <c r="K23" s="252">
        <f>ROUND(E23*J23,2)</f>
        <v>0</v>
      </c>
      <c r="L23" s="252">
        <v>21</v>
      </c>
      <c r="M23" s="252">
        <f>G23*(1+L23/100)</f>
        <v>0</v>
      </c>
      <c r="N23" s="250">
        <v>8.0000000000000007E-5</v>
      </c>
      <c r="O23" s="250">
        <f>ROUND(E23*N23,2)</f>
        <v>0</v>
      </c>
      <c r="P23" s="250">
        <v>4.675E-2</v>
      </c>
      <c r="Q23" s="250">
        <f>ROUND(E23*P23,2)</f>
        <v>0.56000000000000005</v>
      </c>
      <c r="R23" s="252" t="s">
        <v>177</v>
      </c>
      <c r="S23" s="252" t="s">
        <v>149</v>
      </c>
      <c r="T23" s="253" t="s">
        <v>149</v>
      </c>
      <c r="U23" s="224">
        <v>0.36099999999999999</v>
      </c>
      <c r="V23" s="224">
        <f>ROUND(E23*U23,2)</f>
        <v>4.33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152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7">
        <v>10</v>
      </c>
      <c r="B24" s="238" t="s">
        <v>410</v>
      </c>
      <c r="C24" s="258" t="s">
        <v>411</v>
      </c>
      <c r="D24" s="239" t="s">
        <v>161</v>
      </c>
      <c r="E24" s="240">
        <v>168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2" t="s">
        <v>177</v>
      </c>
      <c r="S24" s="242" t="s">
        <v>149</v>
      </c>
      <c r="T24" s="243" t="s">
        <v>149</v>
      </c>
      <c r="U24" s="224">
        <v>5.1999999999999998E-2</v>
      </c>
      <c r="V24" s="224">
        <f>ROUND(E24*U24,2)</f>
        <v>8.74</v>
      </c>
      <c r="W24" s="224"/>
      <c r="X24" s="224" t="s">
        <v>150</v>
      </c>
      <c r="Y24" s="224" t="s">
        <v>151</v>
      </c>
      <c r="Z24" s="213"/>
      <c r="AA24" s="213"/>
      <c r="AB24" s="213"/>
      <c r="AC24" s="213"/>
      <c r="AD24" s="213"/>
      <c r="AE24" s="213"/>
      <c r="AF24" s="213"/>
      <c r="AG24" s="213" t="s">
        <v>152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0"/>
      <c r="B25" s="221"/>
      <c r="C25" s="259" t="s">
        <v>412</v>
      </c>
      <c r="D25" s="244"/>
      <c r="E25" s="244"/>
      <c r="F25" s="244"/>
      <c r="G25" s="24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154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230" t="s">
        <v>143</v>
      </c>
      <c r="B26" s="231" t="s">
        <v>90</v>
      </c>
      <c r="C26" s="257" t="s">
        <v>91</v>
      </c>
      <c r="D26" s="232"/>
      <c r="E26" s="233"/>
      <c r="F26" s="234"/>
      <c r="G26" s="234">
        <f>SUMIF(AG27:AG28,"&lt;&gt;NOR",G27:G28)</f>
        <v>0</v>
      </c>
      <c r="H26" s="234"/>
      <c r="I26" s="234">
        <f>SUM(I27:I28)</f>
        <v>0</v>
      </c>
      <c r="J26" s="234"/>
      <c r="K26" s="234">
        <f>SUM(K27:K28)</f>
        <v>0</v>
      </c>
      <c r="L26" s="234"/>
      <c r="M26" s="234">
        <f>SUM(M27:M28)</f>
        <v>0</v>
      </c>
      <c r="N26" s="233"/>
      <c r="O26" s="233">
        <f>SUM(O27:O28)</f>
        <v>0</v>
      </c>
      <c r="P26" s="233"/>
      <c r="Q26" s="233">
        <f>SUM(Q27:Q28)</f>
        <v>0.26</v>
      </c>
      <c r="R26" s="234"/>
      <c r="S26" s="234"/>
      <c r="T26" s="235"/>
      <c r="U26" s="229"/>
      <c r="V26" s="229">
        <f>SUM(V27:V28)</f>
        <v>22.4</v>
      </c>
      <c r="W26" s="229"/>
      <c r="X26" s="229"/>
      <c r="Y26" s="229"/>
      <c r="AG26" t="s">
        <v>144</v>
      </c>
    </row>
    <row r="27" spans="1:60" ht="22.5" outlineLevel="1" x14ac:dyDescent="0.2">
      <c r="A27" s="237">
        <v>11</v>
      </c>
      <c r="B27" s="238" t="s">
        <v>413</v>
      </c>
      <c r="C27" s="258" t="s">
        <v>414</v>
      </c>
      <c r="D27" s="239" t="s">
        <v>147</v>
      </c>
      <c r="E27" s="240">
        <v>32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0">
        <v>0</v>
      </c>
      <c r="O27" s="240">
        <f>ROUND(E27*N27,2)</f>
        <v>0</v>
      </c>
      <c r="P27" s="240">
        <v>8.0000000000000002E-3</v>
      </c>
      <c r="Q27" s="240">
        <f>ROUND(E27*P27,2)</f>
        <v>0.26</v>
      </c>
      <c r="R27" s="242" t="s">
        <v>188</v>
      </c>
      <c r="S27" s="242" t="s">
        <v>149</v>
      </c>
      <c r="T27" s="243" t="s">
        <v>149</v>
      </c>
      <c r="U27" s="224">
        <v>0.7</v>
      </c>
      <c r="V27" s="224">
        <f>ROUND(E27*U27,2)</f>
        <v>22.4</v>
      </c>
      <c r="W27" s="224"/>
      <c r="X27" s="224" t="s">
        <v>150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152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59" t="s">
        <v>415</v>
      </c>
      <c r="D28" s="244"/>
      <c r="E28" s="244"/>
      <c r="F28" s="244"/>
      <c r="G28" s="24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154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30" t="s">
        <v>143</v>
      </c>
      <c r="B29" s="231" t="s">
        <v>92</v>
      </c>
      <c r="C29" s="257" t="s">
        <v>93</v>
      </c>
      <c r="D29" s="232"/>
      <c r="E29" s="233"/>
      <c r="F29" s="234"/>
      <c r="G29" s="234">
        <f>SUMIF(AG30:AG31,"&lt;&gt;NOR",G30:G31)</f>
        <v>0</v>
      </c>
      <c r="H29" s="234"/>
      <c r="I29" s="234">
        <f>SUM(I30:I31)</f>
        <v>0</v>
      </c>
      <c r="J29" s="234"/>
      <c r="K29" s="234">
        <f>SUM(K30:K31)</f>
        <v>0</v>
      </c>
      <c r="L29" s="234"/>
      <c r="M29" s="234">
        <f>SUM(M30:M31)</f>
        <v>0</v>
      </c>
      <c r="N29" s="233"/>
      <c r="O29" s="233">
        <f>SUM(O30:O31)</f>
        <v>0</v>
      </c>
      <c r="P29" s="233"/>
      <c r="Q29" s="233">
        <f>SUM(Q30:Q31)</f>
        <v>0</v>
      </c>
      <c r="R29" s="234"/>
      <c r="S29" s="234"/>
      <c r="T29" s="235"/>
      <c r="U29" s="229"/>
      <c r="V29" s="229">
        <f>SUM(V30:V31)</f>
        <v>0</v>
      </c>
      <c r="W29" s="229"/>
      <c r="X29" s="229"/>
      <c r="Y29" s="229"/>
      <c r="AG29" t="s">
        <v>144</v>
      </c>
    </row>
    <row r="30" spans="1:60" outlineLevel="1" x14ac:dyDescent="0.2">
      <c r="A30" s="237">
        <v>12</v>
      </c>
      <c r="B30" s="238" t="s">
        <v>199</v>
      </c>
      <c r="C30" s="258" t="s">
        <v>200</v>
      </c>
      <c r="D30" s="239" t="s">
        <v>201</v>
      </c>
      <c r="E30" s="240">
        <v>4.7865000000000002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2" t="s">
        <v>188</v>
      </c>
      <c r="S30" s="242" t="s">
        <v>149</v>
      </c>
      <c r="T30" s="243" t="s">
        <v>149</v>
      </c>
      <c r="U30" s="224">
        <v>0</v>
      </c>
      <c r="V30" s="224">
        <f>ROUND(E30*U30,2)</f>
        <v>0</v>
      </c>
      <c r="W30" s="224"/>
      <c r="X30" s="224" t="s">
        <v>150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152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2.5" outlineLevel="2" x14ac:dyDescent="0.2">
      <c r="A31" s="220"/>
      <c r="B31" s="221"/>
      <c r="C31" s="262" t="s">
        <v>202</v>
      </c>
      <c r="D31" s="254"/>
      <c r="E31" s="254"/>
      <c r="F31" s="254"/>
      <c r="G31" s="25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165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5" t="str">
        <f>C31</f>
        <v>Pro vyjádření výnosu ve prospěch zhotovitele je nutné jednotkovou cenu uvést se záporným znaménkem. (Získaná částka ponižuje náklad stavby.)</v>
      </c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0" t="s">
        <v>143</v>
      </c>
      <c r="B32" s="231" t="s">
        <v>94</v>
      </c>
      <c r="C32" s="257" t="s">
        <v>95</v>
      </c>
      <c r="D32" s="232"/>
      <c r="E32" s="233"/>
      <c r="F32" s="234"/>
      <c r="G32" s="234">
        <f>SUMIF(AG33:AG36,"&lt;&gt;NOR",G33:G36)</f>
        <v>0</v>
      </c>
      <c r="H32" s="234"/>
      <c r="I32" s="234">
        <f>SUM(I33:I36)</f>
        <v>0</v>
      </c>
      <c r="J32" s="234"/>
      <c r="K32" s="234">
        <f>SUM(K33:K36)</f>
        <v>0</v>
      </c>
      <c r="L32" s="234"/>
      <c r="M32" s="234">
        <f>SUM(M33:M36)</f>
        <v>0</v>
      </c>
      <c r="N32" s="233"/>
      <c r="O32" s="233">
        <f>SUM(O33:O36)</f>
        <v>0</v>
      </c>
      <c r="P32" s="233"/>
      <c r="Q32" s="233">
        <f>SUM(Q33:Q36)</f>
        <v>0</v>
      </c>
      <c r="R32" s="234"/>
      <c r="S32" s="234"/>
      <c r="T32" s="235"/>
      <c r="U32" s="229"/>
      <c r="V32" s="229">
        <f>SUM(V33:V36)</f>
        <v>19.04</v>
      </c>
      <c r="W32" s="229"/>
      <c r="X32" s="229"/>
      <c r="Y32" s="229"/>
      <c r="AG32" t="s">
        <v>144</v>
      </c>
    </row>
    <row r="33" spans="1:60" outlineLevel="1" x14ac:dyDescent="0.2">
      <c r="A33" s="247">
        <v>13</v>
      </c>
      <c r="B33" s="248" t="s">
        <v>203</v>
      </c>
      <c r="C33" s="261" t="s">
        <v>204</v>
      </c>
      <c r="D33" s="249" t="s">
        <v>205</v>
      </c>
      <c r="E33" s="250">
        <v>1</v>
      </c>
      <c r="F33" s="251"/>
      <c r="G33" s="252">
        <f>ROUND(E33*F33,2)</f>
        <v>0</v>
      </c>
      <c r="H33" s="251"/>
      <c r="I33" s="252">
        <f>ROUND(E33*H33,2)</f>
        <v>0</v>
      </c>
      <c r="J33" s="251"/>
      <c r="K33" s="252">
        <f>ROUND(E33*J33,2)</f>
        <v>0</v>
      </c>
      <c r="L33" s="252">
        <v>21</v>
      </c>
      <c r="M33" s="252">
        <f>G33*(1+L33/100)</f>
        <v>0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2"/>
      <c r="S33" s="252" t="s">
        <v>206</v>
      </c>
      <c r="T33" s="253" t="s">
        <v>207</v>
      </c>
      <c r="U33" s="224">
        <v>0</v>
      </c>
      <c r="V33" s="224">
        <f>ROUND(E33*U33,2)</f>
        <v>0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152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47">
        <v>14</v>
      </c>
      <c r="B34" s="248" t="s">
        <v>208</v>
      </c>
      <c r="C34" s="261" t="s">
        <v>209</v>
      </c>
      <c r="D34" s="249" t="s">
        <v>210</v>
      </c>
      <c r="E34" s="250">
        <v>1</v>
      </c>
      <c r="F34" s="251"/>
      <c r="G34" s="252">
        <f>ROUND(E34*F34,2)</f>
        <v>0</v>
      </c>
      <c r="H34" s="251"/>
      <c r="I34" s="252">
        <f>ROUND(E34*H34,2)</f>
        <v>0</v>
      </c>
      <c r="J34" s="251"/>
      <c r="K34" s="252">
        <f>ROUND(E34*J34,2)</f>
        <v>0</v>
      </c>
      <c r="L34" s="252">
        <v>21</v>
      </c>
      <c r="M34" s="252">
        <f>G34*(1+L34/100)</f>
        <v>0</v>
      </c>
      <c r="N34" s="250">
        <v>5.0000000000000001E-4</v>
      </c>
      <c r="O34" s="250">
        <f>ROUND(E34*N34,2)</f>
        <v>0</v>
      </c>
      <c r="P34" s="250">
        <v>0</v>
      </c>
      <c r="Q34" s="250">
        <f>ROUND(E34*P34,2)</f>
        <v>0</v>
      </c>
      <c r="R34" s="252"/>
      <c r="S34" s="252" t="s">
        <v>206</v>
      </c>
      <c r="T34" s="253" t="s">
        <v>207</v>
      </c>
      <c r="U34" s="224">
        <v>1.04</v>
      </c>
      <c r="V34" s="224">
        <f>ROUND(E34*U34,2)</f>
        <v>1.04</v>
      </c>
      <c r="W34" s="224"/>
      <c r="X34" s="224" t="s">
        <v>211</v>
      </c>
      <c r="Y34" s="224" t="s">
        <v>212</v>
      </c>
      <c r="Z34" s="213"/>
      <c r="AA34" s="213"/>
      <c r="AB34" s="213"/>
      <c r="AC34" s="213"/>
      <c r="AD34" s="213"/>
      <c r="AE34" s="213"/>
      <c r="AF34" s="213"/>
      <c r="AG34" s="213" t="s">
        <v>213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7">
        <v>15</v>
      </c>
      <c r="B35" s="248" t="s">
        <v>214</v>
      </c>
      <c r="C35" s="261" t="s">
        <v>215</v>
      </c>
      <c r="D35" s="249" t="s">
        <v>216</v>
      </c>
      <c r="E35" s="250">
        <v>10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0</v>
      </c>
      <c r="O35" s="250">
        <f>ROUND(E35*N35,2)</f>
        <v>0</v>
      </c>
      <c r="P35" s="250">
        <v>0</v>
      </c>
      <c r="Q35" s="250">
        <f>ROUND(E35*P35,2)</f>
        <v>0</v>
      </c>
      <c r="R35" s="252" t="s">
        <v>217</v>
      </c>
      <c r="S35" s="252" t="s">
        <v>149</v>
      </c>
      <c r="T35" s="253" t="s">
        <v>149</v>
      </c>
      <c r="U35" s="224">
        <v>1</v>
      </c>
      <c r="V35" s="224">
        <f>ROUND(E35*U35,2)</f>
        <v>10</v>
      </c>
      <c r="W35" s="224"/>
      <c r="X35" s="224" t="s">
        <v>218</v>
      </c>
      <c r="Y35" s="224" t="s">
        <v>212</v>
      </c>
      <c r="Z35" s="213"/>
      <c r="AA35" s="213"/>
      <c r="AB35" s="213"/>
      <c r="AC35" s="213"/>
      <c r="AD35" s="213"/>
      <c r="AE35" s="213"/>
      <c r="AF35" s="213"/>
      <c r="AG35" s="213" t="s">
        <v>219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7">
        <v>16</v>
      </c>
      <c r="B36" s="248" t="s">
        <v>220</v>
      </c>
      <c r="C36" s="261" t="s">
        <v>221</v>
      </c>
      <c r="D36" s="249" t="s">
        <v>216</v>
      </c>
      <c r="E36" s="250">
        <v>8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 t="s">
        <v>217</v>
      </c>
      <c r="S36" s="252" t="s">
        <v>149</v>
      </c>
      <c r="T36" s="253" t="s">
        <v>149</v>
      </c>
      <c r="U36" s="224">
        <v>1</v>
      </c>
      <c r="V36" s="224">
        <f>ROUND(E36*U36,2)</f>
        <v>8</v>
      </c>
      <c r="W36" s="224"/>
      <c r="X36" s="224" t="s">
        <v>218</v>
      </c>
      <c r="Y36" s="224" t="s">
        <v>151</v>
      </c>
      <c r="Z36" s="213"/>
      <c r="AA36" s="213"/>
      <c r="AB36" s="213"/>
      <c r="AC36" s="213"/>
      <c r="AD36" s="213"/>
      <c r="AE36" s="213"/>
      <c r="AF36" s="213"/>
      <c r="AG36" s="213" t="s">
        <v>219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0" t="s">
        <v>143</v>
      </c>
      <c r="B37" s="231" t="s">
        <v>96</v>
      </c>
      <c r="C37" s="257" t="s">
        <v>97</v>
      </c>
      <c r="D37" s="232"/>
      <c r="E37" s="233"/>
      <c r="F37" s="234"/>
      <c r="G37" s="234">
        <f>SUMIF(AG38:AG50,"&lt;&gt;NOR",G38:G50)</f>
        <v>0</v>
      </c>
      <c r="H37" s="234"/>
      <c r="I37" s="234">
        <f>SUM(I38:I50)</f>
        <v>0</v>
      </c>
      <c r="J37" s="234"/>
      <c r="K37" s="234">
        <f>SUM(K38:K50)</f>
        <v>0</v>
      </c>
      <c r="L37" s="234"/>
      <c r="M37" s="234">
        <f>SUM(M38:M50)</f>
        <v>0</v>
      </c>
      <c r="N37" s="233"/>
      <c r="O37" s="233">
        <f>SUM(O38:O50)</f>
        <v>0.19</v>
      </c>
      <c r="P37" s="233"/>
      <c r="Q37" s="233">
        <f>SUM(Q38:Q50)</f>
        <v>0</v>
      </c>
      <c r="R37" s="234"/>
      <c r="S37" s="234"/>
      <c r="T37" s="235"/>
      <c r="U37" s="229"/>
      <c r="V37" s="229">
        <f>SUM(V38:V50)</f>
        <v>61.17</v>
      </c>
      <c r="W37" s="229"/>
      <c r="X37" s="229"/>
      <c r="Y37" s="229"/>
      <c r="AG37" t="s">
        <v>144</v>
      </c>
    </row>
    <row r="38" spans="1:60" outlineLevel="1" x14ac:dyDescent="0.2">
      <c r="A38" s="247">
        <v>17</v>
      </c>
      <c r="B38" s="248" t="s">
        <v>222</v>
      </c>
      <c r="C38" s="261" t="s">
        <v>223</v>
      </c>
      <c r="D38" s="249" t="s">
        <v>176</v>
      </c>
      <c r="E38" s="250">
        <v>190</v>
      </c>
      <c r="F38" s="251"/>
      <c r="G38" s="252">
        <f>ROUND(E38*F38,2)</f>
        <v>0</v>
      </c>
      <c r="H38" s="251"/>
      <c r="I38" s="252">
        <f>ROUND(E38*H38,2)</f>
        <v>0</v>
      </c>
      <c r="J38" s="251"/>
      <c r="K38" s="252">
        <f>ROUND(E38*J38,2)</f>
        <v>0</v>
      </c>
      <c r="L38" s="252">
        <v>21</v>
      </c>
      <c r="M38" s="252">
        <f>G38*(1+L38/100)</f>
        <v>0</v>
      </c>
      <c r="N38" s="250">
        <v>0</v>
      </c>
      <c r="O38" s="250">
        <f>ROUND(E38*N38,2)</f>
        <v>0</v>
      </c>
      <c r="P38" s="250">
        <v>0</v>
      </c>
      <c r="Q38" s="250">
        <f>ROUND(E38*P38,2)</f>
        <v>0</v>
      </c>
      <c r="R38" s="252" t="s">
        <v>224</v>
      </c>
      <c r="S38" s="252" t="s">
        <v>149</v>
      </c>
      <c r="T38" s="253" t="s">
        <v>149</v>
      </c>
      <c r="U38" s="224">
        <v>0.13500000000000001</v>
      </c>
      <c r="V38" s="224">
        <f>ROUND(E38*U38,2)</f>
        <v>25.65</v>
      </c>
      <c r="W38" s="224"/>
      <c r="X38" s="224" t="s">
        <v>150</v>
      </c>
      <c r="Y38" s="224" t="s">
        <v>151</v>
      </c>
      <c r="Z38" s="213"/>
      <c r="AA38" s="213"/>
      <c r="AB38" s="213"/>
      <c r="AC38" s="213"/>
      <c r="AD38" s="213"/>
      <c r="AE38" s="213"/>
      <c r="AF38" s="213"/>
      <c r="AG38" s="213" t="s">
        <v>152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7">
        <v>18</v>
      </c>
      <c r="B39" s="248" t="s">
        <v>225</v>
      </c>
      <c r="C39" s="261" t="s">
        <v>226</v>
      </c>
      <c r="D39" s="249" t="s">
        <v>176</v>
      </c>
      <c r="E39" s="250">
        <v>92</v>
      </c>
      <c r="F39" s="251"/>
      <c r="G39" s="252">
        <f>ROUND(E39*F39,2)</f>
        <v>0</v>
      </c>
      <c r="H39" s="251"/>
      <c r="I39" s="252">
        <f>ROUND(E39*H39,2)</f>
        <v>0</v>
      </c>
      <c r="J39" s="251"/>
      <c r="K39" s="252">
        <f>ROUND(E39*J39,2)</f>
        <v>0</v>
      </c>
      <c r="L39" s="252">
        <v>21</v>
      </c>
      <c r="M39" s="252">
        <f>G39*(1+L39/100)</f>
        <v>0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2" t="s">
        <v>224</v>
      </c>
      <c r="S39" s="252" t="s">
        <v>149</v>
      </c>
      <c r="T39" s="253" t="s">
        <v>149</v>
      </c>
      <c r="U39" s="224">
        <v>0.19500000000000001</v>
      </c>
      <c r="V39" s="224">
        <f>ROUND(E39*U39,2)</f>
        <v>17.940000000000001</v>
      </c>
      <c r="W39" s="224"/>
      <c r="X39" s="224" t="s">
        <v>150</v>
      </c>
      <c r="Y39" s="224" t="s">
        <v>151</v>
      </c>
      <c r="Z39" s="213"/>
      <c r="AA39" s="213"/>
      <c r="AB39" s="213"/>
      <c r="AC39" s="213"/>
      <c r="AD39" s="213"/>
      <c r="AE39" s="213"/>
      <c r="AF39" s="213"/>
      <c r="AG39" s="213" t="s">
        <v>152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47">
        <v>19</v>
      </c>
      <c r="B40" s="248" t="s">
        <v>227</v>
      </c>
      <c r="C40" s="261" t="s">
        <v>228</v>
      </c>
      <c r="D40" s="249" t="s">
        <v>147</v>
      </c>
      <c r="E40" s="250">
        <v>60</v>
      </c>
      <c r="F40" s="251"/>
      <c r="G40" s="252">
        <f>ROUND(E40*F40,2)</f>
        <v>0</v>
      </c>
      <c r="H40" s="251"/>
      <c r="I40" s="252">
        <f>ROUND(E40*H40,2)</f>
        <v>0</v>
      </c>
      <c r="J40" s="251"/>
      <c r="K40" s="252">
        <f>ROUND(E40*J40,2)</f>
        <v>0</v>
      </c>
      <c r="L40" s="252">
        <v>21</v>
      </c>
      <c r="M40" s="252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2" t="s">
        <v>224</v>
      </c>
      <c r="S40" s="252" t="s">
        <v>149</v>
      </c>
      <c r="T40" s="253" t="s">
        <v>149</v>
      </c>
      <c r="U40" s="224">
        <v>0.14000000000000001</v>
      </c>
      <c r="V40" s="224">
        <f>ROUND(E40*U40,2)</f>
        <v>8.4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2.5" outlineLevel="1" x14ac:dyDescent="0.2">
      <c r="A41" s="247">
        <v>20</v>
      </c>
      <c r="B41" s="248" t="s">
        <v>229</v>
      </c>
      <c r="C41" s="261" t="s">
        <v>230</v>
      </c>
      <c r="D41" s="249" t="s">
        <v>147</v>
      </c>
      <c r="E41" s="250">
        <v>45</v>
      </c>
      <c r="F41" s="251"/>
      <c r="G41" s="252">
        <f>ROUND(E41*F41,2)</f>
        <v>0</v>
      </c>
      <c r="H41" s="251"/>
      <c r="I41" s="252">
        <f>ROUND(E41*H41,2)</f>
        <v>0</v>
      </c>
      <c r="J41" s="251"/>
      <c r="K41" s="252">
        <f>ROUND(E41*J41,2)</f>
        <v>0</v>
      </c>
      <c r="L41" s="252">
        <v>21</v>
      </c>
      <c r="M41" s="252">
        <f>G41*(1+L41/100)</f>
        <v>0</v>
      </c>
      <c r="N41" s="250">
        <v>0</v>
      </c>
      <c r="O41" s="250">
        <f>ROUND(E41*N41,2)</f>
        <v>0</v>
      </c>
      <c r="P41" s="250">
        <v>0</v>
      </c>
      <c r="Q41" s="250">
        <f>ROUND(E41*P41,2)</f>
        <v>0</v>
      </c>
      <c r="R41" s="252" t="s">
        <v>224</v>
      </c>
      <c r="S41" s="252" t="s">
        <v>149</v>
      </c>
      <c r="T41" s="253" t="s">
        <v>149</v>
      </c>
      <c r="U41" s="224">
        <v>0.20399999999999999</v>
      </c>
      <c r="V41" s="224">
        <f>ROUND(E41*U41,2)</f>
        <v>9.18</v>
      </c>
      <c r="W41" s="224"/>
      <c r="X41" s="224" t="s">
        <v>150</v>
      </c>
      <c r="Y41" s="224" t="s">
        <v>151</v>
      </c>
      <c r="Z41" s="213"/>
      <c r="AA41" s="213"/>
      <c r="AB41" s="213"/>
      <c r="AC41" s="213"/>
      <c r="AD41" s="213"/>
      <c r="AE41" s="213"/>
      <c r="AF41" s="213"/>
      <c r="AG41" s="213" t="s">
        <v>152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1" x14ac:dyDescent="0.2">
      <c r="A42" s="247">
        <v>21</v>
      </c>
      <c r="B42" s="248" t="s">
        <v>231</v>
      </c>
      <c r="C42" s="261" t="s">
        <v>232</v>
      </c>
      <c r="D42" s="249" t="s">
        <v>176</v>
      </c>
      <c r="E42" s="250">
        <v>28</v>
      </c>
      <c r="F42" s="251"/>
      <c r="G42" s="252">
        <f>ROUND(E42*F42,2)</f>
        <v>0</v>
      </c>
      <c r="H42" s="251"/>
      <c r="I42" s="252">
        <f>ROUND(E42*H42,2)</f>
        <v>0</v>
      </c>
      <c r="J42" s="251"/>
      <c r="K42" s="252">
        <f>ROUND(E42*J42,2)</f>
        <v>0</v>
      </c>
      <c r="L42" s="252">
        <v>21</v>
      </c>
      <c r="M42" s="252">
        <f>G42*(1+L42/100)</f>
        <v>0</v>
      </c>
      <c r="N42" s="250">
        <v>3.0000000000000001E-5</v>
      </c>
      <c r="O42" s="250">
        <f>ROUND(E42*N42,2)</f>
        <v>0</v>
      </c>
      <c r="P42" s="250">
        <v>0</v>
      </c>
      <c r="Q42" s="250">
        <f>ROUND(E42*P42,2)</f>
        <v>0</v>
      </c>
      <c r="R42" s="252" t="s">
        <v>233</v>
      </c>
      <c r="S42" s="252" t="s">
        <v>149</v>
      </c>
      <c r="T42" s="253" t="s">
        <v>149</v>
      </c>
      <c r="U42" s="224">
        <v>0</v>
      </c>
      <c r="V42" s="224">
        <f>ROUND(E42*U42,2)</f>
        <v>0</v>
      </c>
      <c r="W42" s="224"/>
      <c r="X42" s="224" t="s">
        <v>234</v>
      </c>
      <c r="Y42" s="224" t="s">
        <v>151</v>
      </c>
      <c r="Z42" s="213"/>
      <c r="AA42" s="213"/>
      <c r="AB42" s="213"/>
      <c r="AC42" s="213"/>
      <c r="AD42" s="213"/>
      <c r="AE42" s="213"/>
      <c r="AF42" s="213"/>
      <c r="AG42" s="213" t="s">
        <v>235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33.75" outlineLevel="1" x14ac:dyDescent="0.2">
      <c r="A43" s="247">
        <v>22</v>
      </c>
      <c r="B43" s="248" t="s">
        <v>236</v>
      </c>
      <c r="C43" s="261" t="s">
        <v>237</v>
      </c>
      <c r="D43" s="249" t="s">
        <v>176</v>
      </c>
      <c r="E43" s="250">
        <v>8</v>
      </c>
      <c r="F43" s="251"/>
      <c r="G43" s="252">
        <f>ROUND(E43*F43,2)</f>
        <v>0</v>
      </c>
      <c r="H43" s="251"/>
      <c r="I43" s="252">
        <f>ROUND(E43*H43,2)</f>
        <v>0</v>
      </c>
      <c r="J43" s="251"/>
      <c r="K43" s="252">
        <f>ROUND(E43*J43,2)</f>
        <v>0</v>
      </c>
      <c r="L43" s="252">
        <v>21</v>
      </c>
      <c r="M43" s="252">
        <f>G43*(1+L43/100)</f>
        <v>0</v>
      </c>
      <c r="N43" s="250">
        <v>5.0000000000000002E-5</v>
      </c>
      <c r="O43" s="250">
        <f>ROUND(E43*N43,2)</f>
        <v>0</v>
      </c>
      <c r="P43" s="250">
        <v>0</v>
      </c>
      <c r="Q43" s="250">
        <f>ROUND(E43*P43,2)</f>
        <v>0</v>
      </c>
      <c r="R43" s="252" t="s">
        <v>233</v>
      </c>
      <c r="S43" s="252" t="s">
        <v>149</v>
      </c>
      <c r="T43" s="253" t="s">
        <v>149</v>
      </c>
      <c r="U43" s="224">
        <v>0</v>
      </c>
      <c r="V43" s="224">
        <f>ROUND(E43*U43,2)</f>
        <v>0</v>
      </c>
      <c r="W43" s="224"/>
      <c r="X43" s="224" t="s">
        <v>234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235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33.75" outlineLevel="1" x14ac:dyDescent="0.2">
      <c r="A44" s="247">
        <v>23</v>
      </c>
      <c r="B44" s="248" t="s">
        <v>238</v>
      </c>
      <c r="C44" s="261" t="s">
        <v>239</v>
      </c>
      <c r="D44" s="249" t="s">
        <v>176</v>
      </c>
      <c r="E44" s="250">
        <v>10</v>
      </c>
      <c r="F44" s="251"/>
      <c r="G44" s="252">
        <f>ROUND(E44*F44,2)</f>
        <v>0</v>
      </c>
      <c r="H44" s="251"/>
      <c r="I44" s="252">
        <f>ROUND(E44*H44,2)</f>
        <v>0</v>
      </c>
      <c r="J44" s="251"/>
      <c r="K44" s="252">
        <f>ROUND(E44*J44,2)</f>
        <v>0</v>
      </c>
      <c r="L44" s="252">
        <v>21</v>
      </c>
      <c r="M44" s="252">
        <f>G44*(1+L44/100)</f>
        <v>0</v>
      </c>
      <c r="N44" s="250">
        <v>2.9E-4</v>
      </c>
      <c r="O44" s="250">
        <f>ROUND(E44*N44,2)</f>
        <v>0</v>
      </c>
      <c r="P44" s="250">
        <v>0</v>
      </c>
      <c r="Q44" s="250">
        <f>ROUND(E44*P44,2)</f>
        <v>0</v>
      </c>
      <c r="R44" s="252" t="s">
        <v>233</v>
      </c>
      <c r="S44" s="252" t="s">
        <v>149</v>
      </c>
      <c r="T44" s="253" t="s">
        <v>149</v>
      </c>
      <c r="U44" s="224">
        <v>0</v>
      </c>
      <c r="V44" s="224">
        <f>ROUND(E44*U44,2)</f>
        <v>0</v>
      </c>
      <c r="W44" s="224"/>
      <c r="X44" s="224" t="s">
        <v>234</v>
      </c>
      <c r="Y44" s="224" t="s">
        <v>151</v>
      </c>
      <c r="Z44" s="213"/>
      <c r="AA44" s="213"/>
      <c r="AB44" s="213"/>
      <c r="AC44" s="213"/>
      <c r="AD44" s="213"/>
      <c r="AE44" s="213"/>
      <c r="AF44" s="213"/>
      <c r="AG44" s="213" t="s">
        <v>235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33.75" outlineLevel="1" x14ac:dyDescent="0.2">
      <c r="A45" s="247">
        <v>24</v>
      </c>
      <c r="B45" s="248" t="s">
        <v>240</v>
      </c>
      <c r="C45" s="261" t="s">
        <v>241</v>
      </c>
      <c r="D45" s="249" t="s">
        <v>176</v>
      </c>
      <c r="E45" s="250">
        <v>28</v>
      </c>
      <c r="F45" s="251"/>
      <c r="G45" s="252">
        <f>ROUND(E45*F45,2)</f>
        <v>0</v>
      </c>
      <c r="H45" s="251"/>
      <c r="I45" s="252">
        <f>ROUND(E45*H45,2)</f>
        <v>0</v>
      </c>
      <c r="J45" s="251"/>
      <c r="K45" s="252">
        <f>ROUND(E45*J45,2)</f>
        <v>0</v>
      </c>
      <c r="L45" s="252">
        <v>21</v>
      </c>
      <c r="M45" s="252">
        <f>G45*(1+L45/100)</f>
        <v>0</v>
      </c>
      <c r="N45" s="250">
        <v>6.0999999999999997E-4</v>
      </c>
      <c r="O45" s="250">
        <f>ROUND(E45*N45,2)</f>
        <v>0.02</v>
      </c>
      <c r="P45" s="250">
        <v>0</v>
      </c>
      <c r="Q45" s="250">
        <f>ROUND(E45*P45,2)</f>
        <v>0</v>
      </c>
      <c r="R45" s="252" t="s">
        <v>233</v>
      </c>
      <c r="S45" s="252" t="s">
        <v>149</v>
      </c>
      <c r="T45" s="253" t="s">
        <v>149</v>
      </c>
      <c r="U45" s="224">
        <v>0</v>
      </c>
      <c r="V45" s="224">
        <f>ROUND(E45*U45,2)</f>
        <v>0</v>
      </c>
      <c r="W45" s="224"/>
      <c r="X45" s="224" t="s">
        <v>234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235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33.75" outlineLevel="1" x14ac:dyDescent="0.2">
      <c r="A46" s="247">
        <v>25</v>
      </c>
      <c r="B46" s="248" t="s">
        <v>242</v>
      </c>
      <c r="C46" s="261" t="s">
        <v>243</v>
      </c>
      <c r="D46" s="249" t="s">
        <v>176</v>
      </c>
      <c r="E46" s="250">
        <v>68</v>
      </c>
      <c r="F46" s="251"/>
      <c r="G46" s="252">
        <f>ROUND(E46*F46,2)</f>
        <v>0</v>
      </c>
      <c r="H46" s="251"/>
      <c r="I46" s="252">
        <f>ROUND(E46*H46,2)</f>
        <v>0</v>
      </c>
      <c r="J46" s="251"/>
      <c r="K46" s="252">
        <f>ROUND(E46*J46,2)</f>
        <v>0</v>
      </c>
      <c r="L46" s="252">
        <v>21</v>
      </c>
      <c r="M46" s="252">
        <f>G46*(1+L46/100)</f>
        <v>0</v>
      </c>
      <c r="N46" s="250">
        <v>6.7000000000000002E-4</v>
      </c>
      <c r="O46" s="250">
        <f>ROUND(E46*N46,2)</f>
        <v>0.05</v>
      </c>
      <c r="P46" s="250">
        <v>0</v>
      </c>
      <c r="Q46" s="250">
        <f>ROUND(E46*P46,2)</f>
        <v>0</v>
      </c>
      <c r="R46" s="252" t="s">
        <v>233</v>
      </c>
      <c r="S46" s="252" t="s">
        <v>149</v>
      </c>
      <c r="T46" s="253" t="s">
        <v>149</v>
      </c>
      <c r="U46" s="224">
        <v>0</v>
      </c>
      <c r="V46" s="224">
        <f>ROUND(E46*U46,2)</f>
        <v>0</v>
      </c>
      <c r="W46" s="224"/>
      <c r="X46" s="224" t="s">
        <v>234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235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33.75" outlineLevel="1" x14ac:dyDescent="0.2">
      <c r="A47" s="247">
        <v>26</v>
      </c>
      <c r="B47" s="248" t="s">
        <v>244</v>
      </c>
      <c r="C47" s="261" t="s">
        <v>245</v>
      </c>
      <c r="D47" s="249" t="s">
        <v>176</v>
      </c>
      <c r="E47" s="250">
        <v>48</v>
      </c>
      <c r="F47" s="251"/>
      <c r="G47" s="252">
        <f>ROUND(E47*F47,2)</f>
        <v>0</v>
      </c>
      <c r="H47" s="251"/>
      <c r="I47" s="252">
        <f>ROUND(E47*H47,2)</f>
        <v>0</v>
      </c>
      <c r="J47" s="251"/>
      <c r="K47" s="252">
        <f>ROUND(E47*J47,2)</f>
        <v>0</v>
      </c>
      <c r="L47" s="252">
        <v>21</v>
      </c>
      <c r="M47" s="252">
        <f>G47*(1+L47/100)</f>
        <v>0</v>
      </c>
      <c r="N47" s="250">
        <v>7.3999999999999999E-4</v>
      </c>
      <c r="O47" s="250">
        <f>ROUND(E47*N47,2)</f>
        <v>0.04</v>
      </c>
      <c r="P47" s="250">
        <v>0</v>
      </c>
      <c r="Q47" s="250">
        <f>ROUND(E47*P47,2)</f>
        <v>0</v>
      </c>
      <c r="R47" s="252" t="s">
        <v>233</v>
      </c>
      <c r="S47" s="252" t="s">
        <v>149</v>
      </c>
      <c r="T47" s="253" t="s">
        <v>149</v>
      </c>
      <c r="U47" s="224">
        <v>0</v>
      </c>
      <c r="V47" s="224">
        <f>ROUND(E47*U47,2)</f>
        <v>0</v>
      </c>
      <c r="W47" s="224"/>
      <c r="X47" s="224" t="s">
        <v>234</v>
      </c>
      <c r="Y47" s="224" t="s">
        <v>151</v>
      </c>
      <c r="Z47" s="213"/>
      <c r="AA47" s="213"/>
      <c r="AB47" s="213"/>
      <c r="AC47" s="213"/>
      <c r="AD47" s="213"/>
      <c r="AE47" s="213"/>
      <c r="AF47" s="213"/>
      <c r="AG47" s="213" t="s">
        <v>235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33.75" outlineLevel="1" x14ac:dyDescent="0.2">
      <c r="A48" s="237">
        <v>27</v>
      </c>
      <c r="B48" s="238" t="s">
        <v>246</v>
      </c>
      <c r="C48" s="258" t="s">
        <v>247</v>
      </c>
      <c r="D48" s="239" t="s">
        <v>176</v>
      </c>
      <c r="E48" s="240">
        <v>92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0">
        <v>8.4999999999999995E-4</v>
      </c>
      <c r="O48" s="240">
        <f>ROUND(E48*N48,2)</f>
        <v>0.08</v>
      </c>
      <c r="P48" s="240">
        <v>0</v>
      </c>
      <c r="Q48" s="240">
        <f>ROUND(E48*P48,2)</f>
        <v>0</v>
      </c>
      <c r="R48" s="242" t="s">
        <v>233</v>
      </c>
      <c r="S48" s="242" t="s">
        <v>149</v>
      </c>
      <c r="T48" s="243" t="s">
        <v>149</v>
      </c>
      <c r="U48" s="224">
        <v>0</v>
      </c>
      <c r="V48" s="224">
        <f>ROUND(E48*U48,2)</f>
        <v>0</v>
      </c>
      <c r="W48" s="224"/>
      <c r="X48" s="224" t="s">
        <v>234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235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>
        <v>28</v>
      </c>
      <c r="B49" s="221" t="s">
        <v>250</v>
      </c>
      <c r="C49" s="263" t="s">
        <v>251</v>
      </c>
      <c r="D49" s="222" t="s">
        <v>0</v>
      </c>
      <c r="E49" s="255"/>
      <c r="F49" s="225"/>
      <c r="G49" s="224">
        <f>ROUND(E49*F49,2)</f>
        <v>0</v>
      </c>
      <c r="H49" s="225"/>
      <c r="I49" s="224">
        <f>ROUND(E49*H49,2)</f>
        <v>0</v>
      </c>
      <c r="J49" s="225"/>
      <c r="K49" s="224">
        <f>ROUND(E49*J49,2)</f>
        <v>0</v>
      </c>
      <c r="L49" s="224">
        <v>21</v>
      </c>
      <c r="M49" s="224">
        <f>G49*(1+L49/100)</f>
        <v>0</v>
      </c>
      <c r="N49" s="223">
        <v>0</v>
      </c>
      <c r="O49" s="223">
        <f>ROUND(E49*N49,2)</f>
        <v>0</v>
      </c>
      <c r="P49" s="223">
        <v>0</v>
      </c>
      <c r="Q49" s="223">
        <f>ROUND(E49*P49,2)</f>
        <v>0</v>
      </c>
      <c r="R49" s="224" t="s">
        <v>173</v>
      </c>
      <c r="S49" s="224" t="s">
        <v>149</v>
      </c>
      <c r="T49" s="224" t="s">
        <v>149</v>
      </c>
      <c r="U49" s="224">
        <v>0</v>
      </c>
      <c r="V49" s="224">
        <f>ROUND(E49*U49,2)</f>
        <v>0</v>
      </c>
      <c r="W49" s="224"/>
      <c r="X49" s="224" t="s">
        <v>252</v>
      </c>
      <c r="Y49" s="224" t="s">
        <v>151</v>
      </c>
      <c r="Z49" s="213"/>
      <c r="AA49" s="213"/>
      <c r="AB49" s="213"/>
      <c r="AC49" s="213"/>
      <c r="AD49" s="213"/>
      <c r="AE49" s="213"/>
      <c r="AF49" s="213"/>
      <c r="AG49" s="213" t="s">
        <v>253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4" t="s">
        <v>254</v>
      </c>
      <c r="D50" s="256"/>
      <c r="E50" s="256"/>
      <c r="F50" s="256"/>
      <c r="G50" s="256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154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x14ac:dyDescent="0.2">
      <c r="A51" s="230" t="s">
        <v>143</v>
      </c>
      <c r="B51" s="231" t="s">
        <v>102</v>
      </c>
      <c r="C51" s="257" t="s">
        <v>103</v>
      </c>
      <c r="D51" s="232"/>
      <c r="E51" s="233"/>
      <c r="F51" s="234"/>
      <c r="G51" s="234">
        <f>SUMIF(AG52:AG97,"&lt;&gt;NOR",G52:G97)</f>
        <v>0</v>
      </c>
      <c r="H51" s="234"/>
      <c r="I51" s="234">
        <f>SUM(I52:I97)</f>
        <v>0</v>
      </c>
      <c r="J51" s="234"/>
      <c r="K51" s="234">
        <f>SUM(K52:K97)</f>
        <v>0</v>
      </c>
      <c r="L51" s="234"/>
      <c r="M51" s="234">
        <f>SUM(M52:M97)</f>
        <v>0</v>
      </c>
      <c r="N51" s="233"/>
      <c r="O51" s="233">
        <f>SUM(O52:O97)</f>
        <v>0.65</v>
      </c>
      <c r="P51" s="233"/>
      <c r="Q51" s="233">
        <f>SUM(Q52:Q97)</f>
        <v>0</v>
      </c>
      <c r="R51" s="234"/>
      <c r="S51" s="234"/>
      <c r="T51" s="235"/>
      <c r="U51" s="229"/>
      <c r="V51" s="229">
        <f>SUM(V52:V97)</f>
        <v>519.28</v>
      </c>
      <c r="W51" s="229"/>
      <c r="X51" s="229"/>
      <c r="Y51" s="229"/>
      <c r="AG51" t="s">
        <v>144</v>
      </c>
    </row>
    <row r="52" spans="1:60" ht="45" outlineLevel="1" x14ac:dyDescent="0.2">
      <c r="A52" s="237">
        <v>29</v>
      </c>
      <c r="B52" s="238" t="s">
        <v>255</v>
      </c>
      <c r="C52" s="258" t="s">
        <v>256</v>
      </c>
      <c r="D52" s="239" t="s">
        <v>176</v>
      </c>
      <c r="E52" s="240">
        <v>454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0">
        <v>4.6999999999999999E-4</v>
      </c>
      <c r="O52" s="240">
        <f>ROUND(E52*N52,2)</f>
        <v>0.21</v>
      </c>
      <c r="P52" s="240">
        <v>0</v>
      </c>
      <c r="Q52" s="240">
        <f>ROUND(E52*P52,2)</f>
        <v>0</v>
      </c>
      <c r="R52" s="242" t="s">
        <v>177</v>
      </c>
      <c r="S52" s="242" t="s">
        <v>149</v>
      </c>
      <c r="T52" s="243" t="s">
        <v>149</v>
      </c>
      <c r="U52" s="224">
        <v>0.34399999999999997</v>
      </c>
      <c r="V52" s="224">
        <f>ROUND(E52*U52,2)</f>
        <v>156.18</v>
      </c>
      <c r="W52" s="224"/>
      <c r="X52" s="224" t="s">
        <v>150</v>
      </c>
      <c r="Y52" s="224" t="s">
        <v>151</v>
      </c>
      <c r="Z52" s="213"/>
      <c r="AA52" s="213"/>
      <c r="AB52" s="213"/>
      <c r="AC52" s="213"/>
      <c r="AD52" s="213"/>
      <c r="AE52" s="213"/>
      <c r="AF52" s="213"/>
      <c r="AG52" s="213" t="s">
        <v>152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59" t="s">
        <v>257</v>
      </c>
      <c r="D53" s="244"/>
      <c r="E53" s="244"/>
      <c r="F53" s="244"/>
      <c r="G53" s="24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154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60" t="s">
        <v>258</v>
      </c>
      <c r="D54" s="246"/>
      <c r="E54" s="246"/>
      <c r="F54" s="246"/>
      <c r="G54" s="246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165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45" outlineLevel="1" x14ac:dyDescent="0.2">
      <c r="A55" s="237">
        <v>30</v>
      </c>
      <c r="B55" s="238" t="s">
        <v>259</v>
      </c>
      <c r="C55" s="258" t="s">
        <v>260</v>
      </c>
      <c r="D55" s="239" t="s">
        <v>176</v>
      </c>
      <c r="E55" s="240">
        <v>20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0">
        <v>5.8E-4</v>
      </c>
      <c r="O55" s="240">
        <f>ROUND(E55*N55,2)</f>
        <v>0.01</v>
      </c>
      <c r="P55" s="240">
        <v>0</v>
      </c>
      <c r="Q55" s="240">
        <f>ROUND(E55*P55,2)</f>
        <v>0</v>
      </c>
      <c r="R55" s="242" t="s">
        <v>177</v>
      </c>
      <c r="S55" s="242" t="s">
        <v>149</v>
      </c>
      <c r="T55" s="243" t="s">
        <v>149</v>
      </c>
      <c r="U55" s="224">
        <v>0.34399999999999997</v>
      </c>
      <c r="V55" s="224">
        <f>ROUND(E55*U55,2)</f>
        <v>6.88</v>
      </c>
      <c r="W55" s="224"/>
      <c r="X55" s="224" t="s">
        <v>150</v>
      </c>
      <c r="Y55" s="224" t="s">
        <v>151</v>
      </c>
      <c r="Z55" s="213"/>
      <c r="AA55" s="213"/>
      <c r="AB55" s="213"/>
      <c r="AC55" s="213"/>
      <c r="AD55" s="213"/>
      <c r="AE55" s="213"/>
      <c r="AF55" s="213"/>
      <c r="AG55" s="213" t="s">
        <v>152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9" t="s">
        <v>257</v>
      </c>
      <c r="D56" s="244"/>
      <c r="E56" s="244"/>
      <c r="F56" s="244"/>
      <c r="G56" s="24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154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0" t="s">
        <v>258</v>
      </c>
      <c r="D57" s="246"/>
      <c r="E57" s="246"/>
      <c r="F57" s="246"/>
      <c r="G57" s="246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165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45" outlineLevel="1" x14ac:dyDescent="0.2">
      <c r="A58" s="237">
        <v>31</v>
      </c>
      <c r="B58" s="238" t="s">
        <v>261</v>
      </c>
      <c r="C58" s="258" t="s">
        <v>262</v>
      </c>
      <c r="D58" s="239" t="s">
        <v>176</v>
      </c>
      <c r="E58" s="240">
        <v>22</v>
      </c>
      <c r="F58" s="241"/>
      <c r="G58" s="242">
        <f>ROUND(E58*F58,2)</f>
        <v>0</v>
      </c>
      <c r="H58" s="241"/>
      <c r="I58" s="242">
        <f>ROUND(E58*H58,2)</f>
        <v>0</v>
      </c>
      <c r="J58" s="241"/>
      <c r="K58" s="242">
        <f>ROUND(E58*J58,2)</f>
        <v>0</v>
      </c>
      <c r="L58" s="242">
        <v>21</v>
      </c>
      <c r="M58" s="242">
        <f>G58*(1+L58/100)</f>
        <v>0</v>
      </c>
      <c r="N58" s="240">
        <v>8.1999999999999998E-4</v>
      </c>
      <c r="O58" s="240">
        <f>ROUND(E58*N58,2)</f>
        <v>0.02</v>
      </c>
      <c r="P58" s="240">
        <v>0</v>
      </c>
      <c r="Q58" s="240">
        <f>ROUND(E58*P58,2)</f>
        <v>0</v>
      </c>
      <c r="R58" s="242" t="s">
        <v>177</v>
      </c>
      <c r="S58" s="242" t="s">
        <v>149</v>
      </c>
      <c r="T58" s="243" t="s">
        <v>149</v>
      </c>
      <c r="U58" s="224">
        <v>0.35199999999999998</v>
      </c>
      <c r="V58" s="224">
        <f>ROUND(E58*U58,2)</f>
        <v>7.74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152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59" t="s">
        <v>257</v>
      </c>
      <c r="D59" s="244"/>
      <c r="E59" s="244"/>
      <c r="F59" s="244"/>
      <c r="G59" s="24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154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60" t="s">
        <v>258</v>
      </c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165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45" outlineLevel="1" x14ac:dyDescent="0.2">
      <c r="A61" s="237">
        <v>32</v>
      </c>
      <c r="B61" s="238" t="s">
        <v>263</v>
      </c>
      <c r="C61" s="258" t="s">
        <v>264</v>
      </c>
      <c r="D61" s="239" t="s">
        <v>176</v>
      </c>
      <c r="E61" s="240">
        <v>54</v>
      </c>
      <c r="F61" s="241"/>
      <c r="G61" s="242">
        <f>ROUND(E61*F61,2)</f>
        <v>0</v>
      </c>
      <c r="H61" s="241"/>
      <c r="I61" s="242">
        <f>ROUND(E61*H61,2)</f>
        <v>0</v>
      </c>
      <c r="J61" s="241"/>
      <c r="K61" s="242">
        <f>ROUND(E61*J61,2)</f>
        <v>0</v>
      </c>
      <c r="L61" s="242">
        <v>21</v>
      </c>
      <c r="M61" s="242">
        <f>G61*(1+L61/100)</f>
        <v>0</v>
      </c>
      <c r="N61" s="240">
        <v>1.31E-3</v>
      </c>
      <c r="O61" s="240">
        <f>ROUND(E61*N61,2)</f>
        <v>7.0000000000000007E-2</v>
      </c>
      <c r="P61" s="240">
        <v>0</v>
      </c>
      <c r="Q61" s="240">
        <f>ROUND(E61*P61,2)</f>
        <v>0</v>
      </c>
      <c r="R61" s="242" t="s">
        <v>177</v>
      </c>
      <c r="S61" s="242" t="s">
        <v>149</v>
      </c>
      <c r="T61" s="243" t="s">
        <v>149</v>
      </c>
      <c r="U61" s="224">
        <v>0.36</v>
      </c>
      <c r="V61" s="224">
        <f>ROUND(E61*U61,2)</f>
        <v>19.440000000000001</v>
      </c>
      <c r="W61" s="224"/>
      <c r="X61" s="224" t="s">
        <v>150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152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59" t="s">
        <v>257</v>
      </c>
      <c r="D62" s="244"/>
      <c r="E62" s="244"/>
      <c r="F62" s="244"/>
      <c r="G62" s="24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154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60" t="s">
        <v>258</v>
      </c>
      <c r="D63" s="246"/>
      <c r="E63" s="246"/>
      <c r="F63" s="246"/>
      <c r="G63" s="246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165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45" outlineLevel="1" x14ac:dyDescent="0.2">
      <c r="A64" s="237">
        <v>33</v>
      </c>
      <c r="B64" s="238" t="s">
        <v>265</v>
      </c>
      <c r="C64" s="258" t="s">
        <v>266</v>
      </c>
      <c r="D64" s="239" t="s">
        <v>176</v>
      </c>
      <c r="E64" s="240">
        <v>54</v>
      </c>
      <c r="F64" s="241"/>
      <c r="G64" s="242">
        <f>ROUND(E64*F64,2)</f>
        <v>0</v>
      </c>
      <c r="H64" s="241"/>
      <c r="I64" s="242">
        <f>ROUND(E64*H64,2)</f>
        <v>0</v>
      </c>
      <c r="J64" s="241"/>
      <c r="K64" s="242">
        <f>ROUND(E64*J64,2)</f>
        <v>0</v>
      </c>
      <c r="L64" s="242">
        <v>21</v>
      </c>
      <c r="M64" s="242">
        <f>G64*(1+L64/100)</f>
        <v>0</v>
      </c>
      <c r="N64" s="240">
        <v>1.31E-3</v>
      </c>
      <c r="O64" s="240">
        <f>ROUND(E64*N64,2)</f>
        <v>7.0000000000000007E-2</v>
      </c>
      <c r="P64" s="240">
        <v>0</v>
      </c>
      <c r="Q64" s="240">
        <f>ROUND(E64*P64,2)</f>
        <v>0</v>
      </c>
      <c r="R64" s="242" t="s">
        <v>177</v>
      </c>
      <c r="S64" s="242" t="s">
        <v>149</v>
      </c>
      <c r="T64" s="243" t="s">
        <v>149</v>
      </c>
      <c r="U64" s="224">
        <v>0.374</v>
      </c>
      <c r="V64" s="224">
        <f>ROUND(E64*U64,2)</f>
        <v>20.2</v>
      </c>
      <c r="W64" s="224"/>
      <c r="X64" s="224" t="s">
        <v>150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152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">
      <c r="A65" s="220"/>
      <c r="B65" s="221"/>
      <c r="C65" s="259" t="s">
        <v>257</v>
      </c>
      <c r="D65" s="244"/>
      <c r="E65" s="244"/>
      <c r="F65" s="244"/>
      <c r="G65" s="24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154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">
      <c r="A66" s="220"/>
      <c r="B66" s="221"/>
      <c r="C66" s="260" t="s">
        <v>258</v>
      </c>
      <c r="D66" s="246"/>
      <c r="E66" s="246"/>
      <c r="F66" s="246"/>
      <c r="G66" s="246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165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45" outlineLevel="1" x14ac:dyDescent="0.2">
      <c r="A67" s="237">
        <v>34</v>
      </c>
      <c r="B67" s="238" t="s">
        <v>267</v>
      </c>
      <c r="C67" s="258" t="s">
        <v>268</v>
      </c>
      <c r="D67" s="239" t="s">
        <v>176</v>
      </c>
      <c r="E67" s="240">
        <v>78</v>
      </c>
      <c r="F67" s="241"/>
      <c r="G67" s="242">
        <f>ROUND(E67*F67,2)</f>
        <v>0</v>
      </c>
      <c r="H67" s="241"/>
      <c r="I67" s="242">
        <f>ROUND(E67*H67,2)</f>
        <v>0</v>
      </c>
      <c r="J67" s="241"/>
      <c r="K67" s="242">
        <f>ROUND(E67*J67,2)</f>
        <v>0</v>
      </c>
      <c r="L67" s="242">
        <v>21</v>
      </c>
      <c r="M67" s="242">
        <f>G67*(1+L67/100)</f>
        <v>0</v>
      </c>
      <c r="N67" s="240">
        <v>1.58E-3</v>
      </c>
      <c r="O67" s="240">
        <f>ROUND(E67*N67,2)</f>
        <v>0.12</v>
      </c>
      <c r="P67" s="240">
        <v>0</v>
      </c>
      <c r="Q67" s="240">
        <f>ROUND(E67*P67,2)</f>
        <v>0</v>
      </c>
      <c r="R67" s="242" t="s">
        <v>177</v>
      </c>
      <c r="S67" s="242" t="s">
        <v>149</v>
      </c>
      <c r="T67" s="243" t="s">
        <v>149</v>
      </c>
      <c r="U67" s="224">
        <v>0.41899999999999998</v>
      </c>
      <c r="V67" s="224">
        <f>ROUND(E67*U67,2)</f>
        <v>32.68</v>
      </c>
      <c r="W67" s="224"/>
      <c r="X67" s="224" t="s">
        <v>150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152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0"/>
      <c r="B68" s="221"/>
      <c r="C68" s="259" t="s">
        <v>257</v>
      </c>
      <c r="D68" s="244"/>
      <c r="E68" s="244"/>
      <c r="F68" s="244"/>
      <c r="G68" s="24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154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60" t="s">
        <v>258</v>
      </c>
      <c r="D69" s="246"/>
      <c r="E69" s="246"/>
      <c r="F69" s="246"/>
      <c r="G69" s="246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165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45" outlineLevel="1" x14ac:dyDescent="0.2">
      <c r="A70" s="237">
        <v>35</v>
      </c>
      <c r="B70" s="238" t="s">
        <v>269</v>
      </c>
      <c r="C70" s="258" t="s">
        <v>270</v>
      </c>
      <c r="D70" s="239" t="s">
        <v>176</v>
      </c>
      <c r="E70" s="240">
        <v>92</v>
      </c>
      <c r="F70" s="241"/>
      <c r="G70" s="242">
        <f>ROUND(E70*F70,2)</f>
        <v>0</v>
      </c>
      <c r="H70" s="241"/>
      <c r="I70" s="242">
        <f>ROUND(E70*H70,2)</f>
        <v>0</v>
      </c>
      <c r="J70" s="241"/>
      <c r="K70" s="242">
        <f>ROUND(E70*J70,2)</f>
        <v>0</v>
      </c>
      <c r="L70" s="242">
        <v>21</v>
      </c>
      <c r="M70" s="242">
        <f>G70*(1+L70/100)</f>
        <v>0</v>
      </c>
      <c r="N70" s="240">
        <v>1.6299999999999999E-3</v>
      </c>
      <c r="O70" s="240">
        <f>ROUND(E70*N70,2)</f>
        <v>0.15</v>
      </c>
      <c r="P70" s="240">
        <v>0</v>
      </c>
      <c r="Q70" s="240">
        <f>ROUND(E70*P70,2)</f>
        <v>0</v>
      </c>
      <c r="R70" s="242" t="s">
        <v>177</v>
      </c>
      <c r="S70" s="242" t="s">
        <v>149</v>
      </c>
      <c r="T70" s="243" t="s">
        <v>149</v>
      </c>
      <c r="U70" s="224">
        <v>0.47199999999999998</v>
      </c>
      <c r="V70" s="224">
        <f>ROUND(E70*U70,2)</f>
        <v>43.42</v>
      </c>
      <c r="W70" s="224"/>
      <c r="X70" s="224" t="s">
        <v>150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152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">
      <c r="A71" s="220"/>
      <c r="B71" s="221"/>
      <c r="C71" s="259" t="s">
        <v>257</v>
      </c>
      <c r="D71" s="244"/>
      <c r="E71" s="244"/>
      <c r="F71" s="244"/>
      <c r="G71" s="24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154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60" t="s">
        <v>258</v>
      </c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165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 x14ac:dyDescent="0.2">
      <c r="A73" s="237">
        <v>36</v>
      </c>
      <c r="B73" s="238" t="s">
        <v>273</v>
      </c>
      <c r="C73" s="258" t="s">
        <v>274</v>
      </c>
      <c r="D73" s="239" t="s">
        <v>176</v>
      </c>
      <c r="E73" s="240">
        <v>454</v>
      </c>
      <c r="F73" s="241"/>
      <c r="G73" s="242">
        <f>ROUND(E73*F73,2)</f>
        <v>0</v>
      </c>
      <c r="H73" s="241"/>
      <c r="I73" s="242">
        <f>ROUND(E73*H73,2)</f>
        <v>0</v>
      </c>
      <c r="J73" s="241"/>
      <c r="K73" s="242">
        <f>ROUND(E73*J73,2)</f>
        <v>0</v>
      </c>
      <c r="L73" s="242">
        <v>21</v>
      </c>
      <c r="M73" s="242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2" t="s">
        <v>177</v>
      </c>
      <c r="S73" s="242" t="s">
        <v>149</v>
      </c>
      <c r="T73" s="243" t="s">
        <v>149</v>
      </c>
      <c r="U73" s="224">
        <v>0.217</v>
      </c>
      <c r="V73" s="224">
        <f>ROUND(E73*U73,2)</f>
        <v>98.52</v>
      </c>
      <c r="W73" s="224"/>
      <c r="X73" s="224" t="s">
        <v>150</v>
      </c>
      <c r="Y73" s="224" t="s">
        <v>212</v>
      </c>
      <c r="Z73" s="213"/>
      <c r="AA73" s="213"/>
      <c r="AB73" s="213"/>
      <c r="AC73" s="213"/>
      <c r="AD73" s="213"/>
      <c r="AE73" s="213"/>
      <c r="AF73" s="213"/>
      <c r="AG73" s="213" t="s">
        <v>152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59" t="s">
        <v>275</v>
      </c>
      <c r="D74" s="244"/>
      <c r="E74" s="244"/>
      <c r="F74" s="244"/>
      <c r="G74" s="24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154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45" t="str">
        <f>C74</f>
        <v>Montáž trubek. Bez montáže tvarovek, bez dodávek materiálu, bez zednických prací, bez lešení, bez uchycení potrubí.</v>
      </c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37">
        <v>37</v>
      </c>
      <c r="B75" s="238" t="s">
        <v>276</v>
      </c>
      <c r="C75" s="258" t="s">
        <v>277</v>
      </c>
      <c r="D75" s="239" t="s">
        <v>176</v>
      </c>
      <c r="E75" s="240">
        <v>42</v>
      </c>
      <c r="F75" s="241"/>
      <c r="G75" s="242">
        <f>ROUND(E75*F75,2)</f>
        <v>0</v>
      </c>
      <c r="H75" s="241"/>
      <c r="I75" s="242">
        <f>ROUND(E75*H75,2)</f>
        <v>0</v>
      </c>
      <c r="J75" s="241"/>
      <c r="K75" s="242">
        <f>ROUND(E75*J75,2)</f>
        <v>0</v>
      </c>
      <c r="L75" s="242">
        <v>21</v>
      </c>
      <c r="M75" s="242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2" t="s">
        <v>177</v>
      </c>
      <c r="S75" s="242" t="s">
        <v>149</v>
      </c>
      <c r="T75" s="243" t="s">
        <v>149</v>
      </c>
      <c r="U75" s="224">
        <v>0.26100000000000001</v>
      </c>
      <c r="V75" s="224">
        <f>ROUND(E75*U75,2)</f>
        <v>10.96</v>
      </c>
      <c r="W75" s="224"/>
      <c r="X75" s="224" t="s">
        <v>150</v>
      </c>
      <c r="Y75" s="224" t="s">
        <v>212</v>
      </c>
      <c r="Z75" s="213"/>
      <c r="AA75" s="213"/>
      <c r="AB75" s="213"/>
      <c r="AC75" s="213"/>
      <c r="AD75" s="213"/>
      <c r="AE75" s="213"/>
      <c r="AF75" s="213"/>
      <c r="AG75" s="213" t="s">
        <v>152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59" t="s">
        <v>275</v>
      </c>
      <c r="D76" s="244"/>
      <c r="E76" s="244"/>
      <c r="F76" s="244"/>
      <c r="G76" s="24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154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45" t="str">
        <f>C76</f>
        <v>Montáž trubek. Bez montáže tvarovek, bez dodávek materiálu, bez zednických prací, bez lešení, bez uchycení potrubí.</v>
      </c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37">
        <v>38</v>
      </c>
      <c r="B77" s="238" t="s">
        <v>278</v>
      </c>
      <c r="C77" s="258" t="s">
        <v>279</v>
      </c>
      <c r="D77" s="239" t="s">
        <v>176</v>
      </c>
      <c r="E77" s="240">
        <v>54</v>
      </c>
      <c r="F77" s="241"/>
      <c r="G77" s="242">
        <f>ROUND(E77*F77,2)</f>
        <v>0</v>
      </c>
      <c r="H77" s="241"/>
      <c r="I77" s="242">
        <f>ROUND(E77*H77,2)</f>
        <v>0</v>
      </c>
      <c r="J77" s="241"/>
      <c r="K77" s="242">
        <f>ROUND(E77*J77,2)</f>
        <v>0</v>
      </c>
      <c r="L77" s="242">
        <v>21</v>
      </c>
      <c r="M77" s="242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2" t="s">
        <v>177</v>
      </c>
      <c r="S77" s="242" t="s">
        <v>149</v>
      </c>
      <c r="T77" s="243" t="s">
        <v>149</v>
      </c>
      <c r="U77" s="224">
        <v>0.28000000000000003</v>
      </c>
      <c r="V77" s="224">
        <f>ROUND(E77*U77,2)</f>
        <v>15.12</v>
      </c>
      <c r="W77" s="224"/>
      <c r="X77" s="224" t="s">
        <v>150</v>
      </c>
      <c r="Y77" s="224" t="s">
        <v>212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59" t="s">
        <v>275</v>
      </c>
      <c r="D78" s="244"/>
      <c r="E78" s="244"/>
      <c r="F78" s="244"/>
      <c r="G78" s="24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154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45" t="str">
        <f>C78</f>
        <v>Montáž trubek. Bez montáže tvarovek, bez dodávek materiálu, bez zednických prací, bez lešení, bez uchycení potrubí.</v>
      </c>
      <c r="BB78" s="213"/>
      <c r="BC78" s="213"/>
      <c r="BD78" s="213"/>
      <c r="BE78" s="213"/>
      <c r="BF78" s="213"/>
      <c r="BG78" s="213"/>
      <c r="BH78" s="213"/>
    </row>
    <row r="79" spans="1:60" ht="22.5" outlineLevel="1" x14ac:dyDescent="0.2">
      <c r="A79" s="237">
        <v>39</v>
      </c>
      <c r="B79" s="238" t="s">
        <v>280</v>
      </c>
      <c r="C79" s="258" t="s">
        <v>281</v>
      </c>
      <c r="D79" s="239" t="s">
        <v>176</v>
      </c>
      <c r="E79" s="240">
        <v>54</v>
      </c>
      <c r="F79" s="241"/>
      <c r="G79" s="242">
        <f>ROUND(E79*F79,2)</f>
        <v>0</v>
      </c>
      <c r="H79" s="241"/>
      <c r="I79" s="242">
        <f>ROUND(E79*H79,2)</f>
        <v>0</v>
      </c>
      <c r="J79" s="241"/>
      <c r="K79" s="242">
        <f>ROUND(E79*J79,2)</f>
        <v>0</v>
      </c>
      <c r="L79" s="242">
        <v>21</v>
      </c>
      <c r="M79" s="242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2" t="s">
        <v>177</v>
      </c>
      <c r="S79" s="242" t="s">
        <v>149</v>
      </c>
      <c r="T79" s="243" t="s">
        <v>149</v>
      </c>
      <c r="U79" s="224">
        <v>0.309</v>
      </c>
      <c r="V79" s="224">
        <f>ROUND(E79*U79,2)</f>
        <v>16.690000000000001</v>
      </c>
      <c r="W79" s="224"/>
      <c r="X79" s="224" t="s">
        <v>150</v>
      </c>
      <c r="Y79" s="224" t="s">
        <v>212</v>
      </c>
      <c r="Z79" s="213"/>
      <c r="AA79" s="213"/>
      <c r="AB79" s="213"/>
      <c r="AC79" s="213"/>
      <c r="AD79" s="213"/>
      <c r="AE79" s="213"/>
      <c r="AF79" s="213"/>
      <c r="AG79" s="213" t="s">
        <v>152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59" t="s">
        <v>275</v>
      </c>
      <c r="D80" s="244"/>
      <c r="E80" s="244"/>
      <c r="F80" s="244"/>
      <c r="G80" s="24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154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5" t="str">
        <f>C80</f>
        <v>Montáž trubek. Bez montáže tvarovek, bez dodávek materiálu, bez zednických prací, bez lešení, bez uchycení potrubí.</v>
      </c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37">
        <v>40</v>
      </c>
      <c r="B81" s="238" t="s">
        <v>282</v>
      </c>
      <c r="C81" s="258" t="s">
        <v>283</v>
      </c>
      <c r="D81" s="239" t="s">
        <v>176</v>
      </c>
      <c r="E81" s="240">
        <v>78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2" t="s">
        <v>177</v>
      </c>
      <c r="S81" s="242" t="s">
        <v>149</v>
      </c>
      <c r="T81" s="243" t="s">
        <v>149</v>
      </c>
      <c r="U81" s="224">
        <v>0.34799999999999998</v>
      </c>
      <c r="V81" s="224">
        <f>ROUND(E81*U81,2)</f>
        <v>27.14</v>
      </c>
      <c r="W81" s="224"/>
      <c r="X81" s="224" t="s">
        <v>150</v>
      </c>
      <c r="Y81" s="224" t="s">
        <v>212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59" t="s">
        <v>275</v>
      </c>
      <c r="D82" s="244"/>
      <c r="E82" s="244"/>
      <c r="F82" s="244"/>
      <c r="G82" s="24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154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45" t="str">
        <f>C82</f>
        <v>Montáž trubek. Bez montáže tvarovek, bez dodávek materiálu, bez zednických prací, bez lešení, bez uchycení potrubí.</v>
      </c>
      <c r="BB82" s="213"/>
      <c r="BC82" s="213"/>
      <c r="BD82" s="213"/>
      <c r="BE82" s="213"/>
      <c r="BF82" s="213"/>
      <c r="BG82" s="213"/>
      <c r="BH82" s="213"/>
    </row>
    <row r="83" spans="1:60" ht="22.5" outlineLevel="1" x14ac:dyDescent="0.2">
      <c r="A83" s="237">
        <v>41</v>
      </c>
      <c r="B83" s="238" t="s">
        <v>284</v>
      </c>
      <c r="C83" s="258" t="s">
        <v>285</v>
      </c>
      <c r="D83" s="239" t="s">
        <v>176</v>
      </c>
      <c r="E83" s="240">
        <v>92</v>
      </c>
      <c r="F83" s="241"/>
      <c r="G83" s="242">
        <f>ROUND(E83*F83,2)</f>
        <v>0</v>
      </c>
      <c r="H83" s="241"/>
      <c r="I83" s="242">
        <f>ROUND(E83*H83,2)</f>
        <v>0</v>
      </c>
      <c r="J83" s="241"/>
      <c r="K83" s="242">
        <f>ROUND(E83*J83,2)</f>
        <v>0</v>
      </c>
      <c r="L83" s="242">
        <v>21</v>
      </c>
      <c r="M83" s="242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2" t="s">
        <v>177</v>
      </c>
      <c r="S83" s="242" t="s">
        <v>149</v>
      </c>
      <c r="T83" s="243" t="s">
        <v>149</v>
      </c>
      <c r="U83" s="224">
        <v>0.39300000000000002</v>
      </c>
      <c r="V83" s="224">
        <f>ROUND(E83*U83,2)</f>
        <v>36.159999999999997</v>
      </c>
      <c r="W83" s="224"/>
      <c r="X83" s="224" t="s">
        <v>150</v>
      </c>
      <c r="Y83" s="224" t="s">
        <v>212</v>
      </c>
      <c r="Z83" s="213"/>
      <c r="AA83" s="213"/>
      <c r="AB83" s="213"/>
      <c r="AC83" s="213"/>
      <c r="AD83" s="213"/>
      <c r="AE83" s="213"/>
      <c r="AF83" s="213"/>
      <c r="AG83" s="213" t="s">
        <v>152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59" t="s">
        <v>275</v>
      </c>
      <c r="D84" s="244"/>
      <c r="E84" s="244"/>
      <c r="F84" s="244"/>
      <c r="G84" s="24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154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45" t="str">
        <f>C84</f>
        <v>Montáž trubek. Bez montáže tvarovek, bez dodávek materiálu, bez zednických prací, bez lešení, bez uchycení potrubí.</v>
      </c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37">
        <v>42</v>
      </c>
      <c r="B85" s="238" t="s">
        <v>288</v>
      </c>
      <c r="C85" s="258" t="s">
        <v>289</v>
      </c>
      <c r="D85" s="239" t="s">
        <v>176</v>
      </c>
      <c r="E85" s="240">
        <v>604</v>
      </c>
      <c r="F85" s="241"/>
      <c r="G85" s="242">
        <f>ROUND(E85*F85,2)</f>
        <v>0</v>
      </c>
      <c r="H85" s="241"/>
      <c r="I85" s="242">
        <f>ROUND(E85*H85,2)</f>
        <v>0</v>
      </c>
      <c r="J85" s="241"/>
      <c r="K85" s="242">
        <f>ROUND(E85*J85,2)</f>
        <v>0</v>
      </c>
      <c r="L85" s="242">
        <v>21</v>
      </c>
      <c r="M85" s="242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2" t="s">
        <v>177</v>
      </c>
      <c r="S85" s="242" t="s">
        <v>149</v>
      </c>
      <c r="T85" s="243" t="s">
        <v>149</v>
      </c>
      <c r="U85" s="224">
        <v>1.7999999999999999E-2</v>
      </c>
      <c r="V85" s="224">
        <f>ROUND(E85*U85,2)</f>
        <v>10.87</v>
      </c>
      <c r="W85" s="224"/>
      <c r="X85" s="224" t="s">
        <v>150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152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">
      <c r="A86" s="220"/>
      <c r="B86" s="221"/>
      <c r="C86" s="262" t="s">
        <v>290</v>
      </c>
      <c r="D86" s="254"/>
      <c r="E86" s="254"/>
      <c r="F86" s="254"/>
      <c r="G86" s="25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165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 x14ac:dyDescent="0.2">
      <c r="A87" s="237">
        <v>43</v>
      </c>
      <c r="B87" s="238" t="s">
        <v>291</v>
      </c>
      <c r="C87" s="258" t="s">
        <v>292</v>
      </c>
      <c r="D87" s="239" t="s">
        <v>176</v>
      </c>
      <c r="E87" s="240">
        <v>78</v>
      </c>
      <c r="F87" s="241"/>
      <c r="G87" s="242">
        <f>ROUND(E87*F87,2)</f>
        <v>0</v>
      </c>
      <c r="H87" s="241"/>
      <c r="I87" s="242">
        <f>ROUND(E87*H87,2)</f>
        <v>0</v>
      </c>
      <c r="J87" s="241"/>
      <c r="K87" s="242">
        <f>ROUND(E87*J87,2)</f>
        <v>0</v>
      </c>
      <c r="L87" s="242">
        <v>21</v>
      </c>
      <c r="M87" s="242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2" t="s">
        <v>177</v>
      </c>
      <c r="S87" s="242" t="s">
        <v>149</v>
      </c>
      <c r="T87" s="243" t="s">
        <v>149</v>
      </c>
      <c r="U87" s="224">
        <v>2.1000000000000001E-2</v>
      </c>
      <c r="V87" s="224">
        <f>ROUND(E87*U87,2)</f>
        <v>1.64</v>
      </c>
      <c r="W87" s="224"/>
      <c r="X87" s="224" t="s">
        <v>150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152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62" t="s">
        <v>290</v>
      </c>
      <c r="D88" s="254"/>
      <c r="E88" s="254"/>
      <c r="F88" s="254"/>
      <c r="G88" s="25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165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2.5" outlineLevel="1" x14ac:dyDescent="0.2">
      <c r="A89" s="237">
        <v>44</v>
      </c>
      <c r="B89" s="238" t="s">
        <v>293</v>
      </c>
      <c r="C89" s="258" t="s">
        <v>294</v>
      </c>
      <c r="D89" s="239" t="s">
        <v>176</v>
      </c>
      <c r="E89" s="240">
        <v>92</v>
      </c>
      <c r="F89" s="241"/>
      <c r="G89" s="242">
        <f>ROUND(E89*F89,2)</f>
        <v>0</v>
      </c>
      <c r="H89" s="241"/>
      <c r="I89" s="242">
        <f>ROUND(E89*H89,2)</f>
        <v>0</v>
      </c>
      <c r="J89" s="241"/>
      <c r="K89" s="242">
        <f>ROUND(E89*J89,2)</f>
        <v>0</v>
      </c>
      <c r="L89" s="242">
        <v>21</v>
      </c>
      <c r="M89" s="242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2" t="s">
        <v>177</v>
      </c>
      <c r="S89" s="242" t="s">
        <v>149</v>
      </c>
      <c r="T89" s="243" t="s">
        <v>149</v>
      </c>
      <c r="U89" s="224">
        <v>3.2000000000000001E-2</v>
      </c>
      <c r="V89" s="224">
        <f>ROUND(E89*U89,2)</f>
        <v>2.94</v>
      </c>
      <c r="W89" s="224"/>
      <c r="X89" s="224" t="s">
        <v>150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152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">
      <c r="A90" s="220"/>
      <c r="B90" s="221"/>
      <c r="C90" s="262" t="s">
        <v>290</v>
      </c>
      <c r="D90" s="254"/>
      <c r="E90" s="254"/>
      <c r="F90" s="254"/>
      <c r="G90" s="25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165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47">
        <v>45</v>
      </c>
      <c r="B91" s="248" t="s">
        <v>297</v>
      </c>
      <c r="C91" s="261" t="s">
        <v>298</v>
      </c>
      <c r="D91" s="249" t="s">
        <v>176</v>
      </c>
      <c r="E91" s="250">
        <v>604</v>
      </c>
      <c r="F91" s="251"/>
      <c r="G91" s="252">
        <f>ROUND(E91*F91,2)</f>
        <v>0</v>
      </c>
      <c r="H91" s="251"/>
      <c r="I91" s="252">
        <f>ROUND(E91*H91,2)</f>
        <v>0</v>
      </c>
      <c r="J91" s="251"/>
      <c r="K91" s="252">
        <f>ROUND(E91*J91,2)</f>
        <v>0</v>
      </c>
      <c r="L91" s="252">
        <v>21</v>
      </c>
      <c r="M91" s="252">
        <f>G91*(1+L91/100)</f>
        <v>0</v>
      </c>
      <c r="N91" s="250">
        <v>0</v>
      </c>
      <c r="O91" s="250">
        <f>ROUND(E91*N91,2)</f>
        <v>0</v>
      </c>
      <c r="P91" s="250">
        <v>0</v>
      </c>
      <c r="Q91" s="250">
        <f>ROUND(E91*P91,2)</f>
        <v>0</v>
      </c>
      <c r="R91" s="252"/>
      <c r="S91" s="252" t="s">
        <v>149</v>
      </c>
      <c r="T91" s="253" t="s">
        <v>149</v>
      </c>
      <c r="U91" s="224">
        <v>0</v>
      </c>
      <c r="V91" s="224">
        <f>ROUND(E91*U91,2)</f>
        <v>0</v>
      </c>
      <c r="W91" s="224"/>
      <c r="X91" s="224" t="s">
        <v>150</v>
      </c>
      <c r="Y91" s="224" t="s">
        <v>151</v>
      </c>
      <c r="Z91" s="213"/>
      <c r="AA91" s="213"/>
      <c r="AB91" s="213"/>
      <c r="AC91" s="213"/>
      <c r="AD91" s="213"/>
      <c r="AE91" s="213"/>
      <c r="AF91" s="213"/>
      <c r="AG91" s="213" t="s">
        <v>152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47">
        <v>46</v>
      </c>
      <c r="B92" s="248" t="s">
        <v>299</v>
      </c>
      <c r="C92" s="261" t="s">
        <v>300</v>
      </c>
      <c r="D92" s="249" t="s">
        <v>176</v>
      </c>
      <c r="E92" s="250">
        <v>78</v>
      </c>
      <c r="F92" s="251"/>
      <c r="G92" s="252">
        <f>ROUND(E92*F92,2)</f>
        <v>0</v>
      </c>
      <c r="H92" s="251"/>
      <c r="I92" s="252">
        <f>ROUND(E92*H92,2)</f>
        <v>0</v>
      </c>
      <c r="J92" s="251"/>
      <c r="K92" s="252">
        <f>ROUND(E92*J92,2)</f>
        <v>0</v>
      </c>
      <c r="L92" s="252">
        <v>21</v>
      </c>
      <c r="M92" s="252">
        <f>G92*(1+L92/100)</f>
        <v>0</v>
      </c>
      <c r="N92" s="250">
        <v>0</v>
      </c>
      <c r="O92" s="250">
        <f>ROUND(E92*N92,2)</f>
        <v>0</v>
      </c>
      <c r="P92" s="250">
        <v>0</v>
      </c>
      <c r="Q92" s="250">
        <f>ROUND(E92*P92,2)</f>
        <v>0</v>
      </c>
      <c r="R92" s="252"/>
      <c r="S92" s="252" t="s">
        <v>149</v>
      </c>
      <c r="T92" s="253" t="s">
        <v>149</v>
      </c>
      <c r="U92" s="224">
        <v>0</v>
      </c>
      <c r="V92" s="224">
        <f>ROUND(E92*U92,2)</f>
        <v>0</v>
      </c>
      <c r="W92" s="224"/>
      <c r="X92" s="224" t="s">
        <v>150</v>
      </c>
      <c r="Y92" s="224" t="s">
        <v>151</v>
      </c>
      <c r="Z92" s="213"/>
      <c r="AA92" s="213"/>
      <c r="AB92" s="213"/>
      <c r="AC92" s="213"/>
      <c r="AD92" s="213"/>
      <c r="AE92" s="213"/>
      <c r="AF92" s="213"/>
      <c r="AG92" s="213" t="s">
        <v>152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47">
        <v>47</v>
      </c>
      <c r="B93" s="248" t="s">
        <v>301</v>
      </c>
      <c r="C93" s="261" t="s">
        <v>302</v>
      </c>
      <c r="D93" s="249" t="s">
        <v>176</v>
      </c>
      <c r="E93" s="250">
        <v>92</v>
      </c>
      <c r="F93" s="251"/>
      <c r="G93" s="252">
        <f>ROUND(E93*F93,2)</f>
        <v>0</v>
      </c>
      <c r="H93" s="251"/>
      <c r="I93" s="252">
        <f>ROUND(E93*H93,2)</f>
        <v>0</v>
      </c>
      <c r="J93" s="251"/>
      <c r="K93" s="252">
        <f>ROUND(E93*J93,2)</f>
        <v>0</v>
      </c>
      <c r="L93" s="252">
        <v>21</v>
      </c>
      <c r="M93" s="252">
        <f>G93*(1+L93/100)</f>
        <v>0</v>
      </c>
      <c r="N93" s="250">
        <v>0</v>
      </c>
      <c r="O93" s="250">
        <f>ROUND(E93*N93,2)</f>
        <v>0</v>
      </c>
      <c r="P93" s="250">
        <v>0</v>
      </c>
      <c r="Q93" s="250">
        <f>ROUND(E93*P93,2)</f>
        <v>0</v>
      </c>
      <c r="R93" s="252"/>
      <c r="S93" s="252" t="s">
        <v>149</v>
      </c>
      <c r="T93" s="253" t="s">
        <v>149</v>
      </c>
      <c r="U93" s="224">
        <v>0</v>
      </c>
      <c r="V93" s="224">
        <f>ROUND(E93*U93,2)</f>
        <v>0</v>
      </c>
      <c r="W93" s="224"/>
      <c r="X93" s="224" t="s">
        <v>150</v>
      </c>
      <c r="Y93" s="224" t="s">
        <v>151</v>
      </c>
      <c r="Z93" s="213"/>
      <c r="AA93" s="213"/>
      <c r="AB93" s="213"/>
      <c r="AC93" s="213"/>
      <c r="AD93" s="213"/>
      <c r="AE93" s="213"/>
      <c r="AF93" s="213"/>
      <c r="AG93" s="213" t="s">
        <v>152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47">
        <v>48</v>
      </c>
      <c r="B94" s="248" t="s">
        <v>305</v>
      </c>
      <c r="C94" s="261" t="s">
        <v>306</v>
      </c>
      <c r="D94" s="249" t="s">
        <v>307</v>
      </c>
      <c r="E94" s="250">
        <v>1</v>
      </c>
      <c r="F94" s="251"/>
      <c r="G94" s="252">
        <f>ROUND(E94*F94,2)</f>
        <v>0</v>
      </c>
      <c r="H94" s="251"/>
      <c r="I94" s="252">
        <f>ROUND(E94*H94,2)</f>
        <v>0</v>
      </c>
      <c r="J94" s="251"/>
      <c r="K94" s="252">
        <f>ROUND(E94*J94,2)</f>
        <v>0</v>
      </c>
      <c r="L94" s="252">
        <v>21</v>
      </c>
      <c r="M94" s="252">
        <f>G94*(1+L94/100)</f>
        <v>0</v>
      </c>
      <c r="N94" s="250">
        <v>0</v>
      </c>
      <c r="O94" s="250">
        <f>ROUND(E94*N94,2)</f>
        <v>0</v>
      </c>
      <c r="P94" s="250">
        <v>0</v>
      </c>
      <c r="Q94" s="250">
        <f>ROUND(E94*P94,2)</f>
        <v>0</v>
      </c>
      <c r="R94" s="252"/>
      <c r="S94" s="252" t="s">
        <v>149</v>
      </c>
      <c r="T94" s="253" t="s">
        <v>149</v>
      </c>
      <c r="U94" s="224">
        <v>5.99</v>
      </c>
      <c r="V94" s="224">
        <f>ROUND(E94*U94,2)</f>
        <v>5.99</v>
      </c>
      <c r="W94" s="224"/>
      <c r="X94" s="224" t="s">
        <v>150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152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47">
        <v>49</v>
      </c>
      <c r="B95" s="248" t="s">
        <v>308</v>
      </c>
      <c r="C95" s="261" t="s">
        <v>309</v>
      </c>
      <c r="D95" s="249" t="s">
        <v>307</v>
      </c>
      <c r="E95" s="250">
        <v>1</v>
      </c>
      <c r="F95" s="251"/>
      <c r="G95" s="252">
        <f>ROUND(E95*F95,2)</f>
        <v>0</v>
      </c>
      <c r="H95" s="251"/>
      <c r="I95" s="252">
        <f>ROUND(E95*H95,2)</f>
        <v>0</v>
      </c>
      <c r="J95" s="251"/>
      <c r="K95" s="252">
        <f>ROUND(E95*J95,2)</f>
        <v>0</v>
      </c>
      <c r="L95" s="252">
        <v>21</v>
      </c>
      <c r="M95" s="252">
        <f>G95*(1+L95/100)</f>
        <v>0</v>
      </c>
      <c r="N95" s="250">
        <v>0</v>
      </c>
      <c r="O95" s="250">
        <f>ROUND(E95*N95,2)</f>
        <v>0</v>
      </c>
      <c r="P95" s="250">
        <v>0</v>
      </c>
      <c r="Q95" s="250">
        <f>ROUND(E95*P95,2)</f>
        <v>0</v>
      </c>
      <c r="R95" s="252"/>
      <c r="S95" s="252" t="s">
        <v>149</v>
      </c>
      <c r="T95" s="253" t="s">
        <v>149</v>
      </c>
      <c r="U95" s="224">
        <v>6.71</v>
      </c>
      <c r="V95" s="224">
        <f>ROUND(E95*U95,2)</f>
        <v>6.71</v>
      </c>
      <c r="W95" s="224"/>
      <c r="X95" s="224" t="s">
        <v>150</v>
      </c>
      <c r="Y95" s="224" t="s">
        <v>151</v>
      </c>
      <c r="Z95" s="213"/>
      <c r="AA95" s="213"/>
      <c r="AB95" s="213"/>
      <c r="AC95" s="213"/>
      <c r="AD95" s="213"/>
      <c r="AE95" s="213"/>
      <c r="AF95" s="213"/>
      <c r="AG95" s="213" t="s">
        <v>152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37">
        <v>50</v>
      </c>
      <c r="B96" s="238" t="s">
        <v>310</v>
      </c>
      <c r="C96" s="258" t="s">
        <v>311</v>
      </c>
      <c r="D96" s="239" t="s">
        <v>205</v>
      </c>
      <c r="E96" s="240">
        <v>1</v>
      </c>
      <c r="F96" s="241"/>
      <c r="G96" s="242">
        <f>ROUND(E96*F96,2)</f>
        <v>0</v>
      </c>
      <c r="H96" s="241"/>
      <c r="I96" s="242">
        <f>ROUND(E96*H96,2)</f>
        <v>0</v>
      </c>
      <c r="J96" s="241"/>
      <c r="K96" s="242">
        <f>ROUND(E96*J96,2)</f>
        <v>0</v>
      </c>
      <c r="L96" s="242">
        <v>21</v>
      </c>
      <c r="M96" s="242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2"/>
      <c r="S96" s="242" t="s">
        <v>206</v>
      </c>
      <c r="T96" s="243" t="s">
        <v>207</v>
      </c>
      <c r="U96" s="224">
        <v>0</v>
      </c>
      <c r="V96" s="224">
        <f>ROUND(E96*U96,2)</f>
        <v>0</v>
      </c>
      <c r="W96" s="224"/>
      <c r="X96" s="224" t="s">
        <v>150</v>
      </c>
      <c r="Y96" s="224" t="s">
        <v>212</v>
      </c>
      <c r="Z96" s="213"/>
      <c r="AA96" s="213"/>
      <c r="AB96" s="213"/>
      <c r="AC96" s="213"/>
      <c r="AD96" s="213"/>
      <c r="AE96" s="213"/>
      <c r="AF96" s="213"/>
      <c r="AG96" s="213" t="s">
        <v>152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>
        <v>51</v>
      </c>
      <c r="B97" s="221" t="s">
        <v>312</v>
      </c>
      <c r="C97" s="263" t="s">
        <v>313</v>
      </c>
      <c r="D97" s="222" t="s">
        <v>0</v>
      </c>
      <c r="E97" s="255"/>
      <c r="F97" s="225"/>
      <c r="G97" s="224">
        <f>ROUND(E97*F97,2)</f>
        <v>0</v>
      </c>
      <c r="H97" s="225"/>
      <c r="I97" s="224">
        <f>ROUND(E97*H97,2)</f>
        <v>0</v>
      </c>
      <c r="J97" s="225"/>
      <c r="K97" s="224">
        <f>ROUND(E97*J97,2)</f>
        <v>0</v>
      </c>
      <c r="L97" s="224">
        <v>21</v>
      </c>
      <c r="M97" s="224">
        <f>G97*(1+L97/100)</f>
        <v>0</v>
      </c>
      <c r="N97" s="223">
        <v>0</v>
      </c>
      <c r="O97" s="223">
        <f>ROUND(E97*N97,2)</f>
        <v>0</v>
      </c>
      <c r="P97" s="223">
        <v>0</v>
      </c>
      <c r="Q97" s="223">
        <f>ROUND(E97*P97,2)</f>
        <v>0</v>
      </c>
      <c r="R97" s="224" t="s">
        <v>177</v>
      </c>
      <c r="S97" s="224" t="s">
        <v>149</v>
      </c>
      <c r="T97" s="224" t="s">
        <v>149</v>
      </c>
      <c r="U97" s="224">
        <v>0</v>
      </c>
      <c r="V97" s="224">
        <f>ROUND(E97*U97,2)</f>
        <v>0</v>
      </c>
      <c r="W97" s="224"/>
      <c r="X97" s="224" t="s">
        <v>252</v>
      </c>
      <c r="Y97" s="224" t="s">
        <v>151</v>
      </c>
      <c r="Z97" s="213"/>
      <c r="AA97" s="213"/>
      <c r="AB97" s="213"/>
      <c r="AC97" s="213"/>
      <c r="AD97" s="213"/>
      <c r="AE97" s="213"/>
      <c r="AF97" s="213"/>
      <c r="AG97" s="213" t="s">
        <v>253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">
      <c r="A98" s="230" t="s">
        <v>143</v>
      </c>
      <c r="B98" s="231" t="s">
        <v>104</v>
      </c>
      <c r="C98" s="257" t="s">
        <v>105</v>
      </c>
      <c r="D98" s="232"/>
      <c r="E98" s="233"/>
      <c r="F98" s="234"/>
      <c r="G98" s="234">
        <f>SUMIF(AG99:AG106,"&lt;&gt;NOR",G99:G106)</f>
        <v>0</v>
      </c>
      <c r="H98" s="234"/>
      <c r="I98" s="234">
        <f>SUM(I99:I106)</f>
        <v>0</v>
      </c>
      <c r="J98" s="234"/>
      <c r="K98" s="234">
        <f>SUM(K99:K106)</f>
        <v>0</v>
      </c>
      <c r="L98" s="234"/>
      <c r="M98" s="234">
        <f>SUM(M99:M106)</f>
        <v>0</v>
      </c>
      <c r="N98" s="233"/>
      <c r="O98" s="233">
        <f>SUM(O99:O106)</f>
        <v>0.02</v>
      </c>
      <c r="P98" s="233"/>
      <c r="Q98" s="233">
        <f>SUM(Q99:Q106)</f>
        <v>0</v>
      </c>
      <c r="R98" s="234"/>
      <c r="S98" s="234"/>
      <c r="T98" s="235"/>
      <c r="U98" s="229"/>
      <c r="V98" s="229">
        <f>SUM(V99:V106)</f>
        <v>41.41</v>
      </c>
      <c r="W98" s="229"/>
      <c r="X98" s="229"/>
      <c r="Y98" s="229"/>
      <c r="AG98" t="s">
        <v>144</v>
      </c>
    </row>
    <row r="99" spans="1:60" outlineLevel="1" x14ac:dyDescent="0.2">
      <c r="A99" s="247">
        <v>52</v>
      </c>
      <c r="B99" s="248" t="s">
        <v>316</v>
      </c>
      <c r="C99" s="261" t="s">
        <v>317</v>
      </c>
      <c r="D99" s="249" t="s">
        <v>147</v>
      </c>
      <c r="E99" s="250">
        <v>82</v>
      </c>
      <c r="F99" s="251"/>
      <c r="G99" s="252">
        <f>ROUND(E99*F99,2)</f>
        <v>0</v>
      </c>
      <c r="H99" s="251"/>
      <c r="I99" s="252">
        <f>ROUND(E99*H99,2)</f>
        <v>0</v>
      </c>
      <c r="J99" s="251"/>
      <c r="K99" s="252">
        <f>ROUND(E99*J99,2)</f>
        <v>0</v>
      </c>
      <c r="L99" s="252">
        <v>21</v>
      </c>
      <c r="M99" s="252">
        <f>G99*(1+L99/100)</f>
        <v>0</v>
      </c>
      <c r="N99" s="250">
        <v>0</v>
      </c>
      <c r="O99" s="250">
        <f>ROUND(E99*N99,2)</f>
        <v>0</v>
      </c>
      <c r="P99" s="250">
        <v>0</v>
      </c>
      <c r="Q99" s="250">
        <f>ROUND(E99*P99,2)</f>
        <v>0</v>
      </c>
      <c r="R99" s="252" t="s">
        <v>177</v>
      </c>
      <c r="S99" s="252" t="s">
        <v>149</v>
      </c>
      <c r="T99" s="253" t="s">
        <v>149</v>
      </c>
      <c r="U99" s="224">
        <v>0.16500000000000001</v>
      </c>
      <c r="V99" s="224">
        <f>ROUND(E99*U99,2)</f>
        <v>13.53</v>
      </c>
      <c r="W99" s="224"/>
      <c r="X99" s="224" t="s">
        <v>150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152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47">
        <v>53</v>
      </c>
      <c r="B100" s="248" t="s">
        <v>416</v>
      </c>
      <c r="C100" s="261" t="s">
        <v>417</v>
      </c>
      <c r="D100" s="249" t="s">
        <v>147</v>
      </c>
      <c r="E100" s="250">
        <v>41</v>
      </c>
      <c r="F100" s="251"/>
      <c r="G100" s="252">
        <f>ROUND(E100*F100,2)</f>
        <v>0</v>
      </c>
      <c r="H100" s="251"/>
      <c r="I100" s="252">
        <f>ROUND(E100*H100,2)</f>
        <v>0</v>
      </c>
      <c r="J100" s="251"/>
      <c r="K100" s="252">
        <f>ROUND(E100*J100,2)</f>
        <v>0</v>
      </c>
      <c r="L100" s="252">
        <v>21</v>
      </c>
      <c r="M100" s="252">
        <f>G100*(1+L100/100)</f>
        <v>0</v>
      </c>
      <c r="N100" s="250">
        <v>0</v>
      </c>
      <c r="O100" s="250">
        <f>ROUND(E100*N100,2)</f>
        <v>0</v>
      </c>
      <c r="P100" s="250">
        <v>0</v>
      </c>
      <c r="Q100" s="250">
        <f>ROUND(E100*P100,2)</f>
        <v>0</v>
      </c>
      <c r="R100" s="252" t="s">
        <v>177</v>
      </c>
      <c r="S100" s="252" t="s">
        <v>149</v>
      </c>
      <c r="T100" s="253" t="s">
        <v>149</v>
      </c>
      <c r="U100" s="224">
        <v>0.14399999999999999</v>
      </c>
      <c r="V100" s="224">
        <f>ROUND(E100*U100,2)</f>
        <v>5.9</v>
      </c>
      <c r="W100" s="224"/>
      <c r="X100" s="224" t="s">
        <v>150</v>
      </c>
      <c r="Y100" s="224" t="s">
        <v>151</v>
      </c>
      <c r="Z100" s="213"/>
      <c r="AA100" s="213"/>
      <c r="AB100" s="213"/>
      <c r="AC100" s="213"/>
      <c r="AD100" s="213"/>
      <c r="AE100" s="213"/>
      <c r="AF100" s="213"/>
      <c r="AG100" s="213" t="s">
        <v>152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47">
        <v>54</v>
      </c>
      <c r="B101" s="248" t="s">
        <v>418</v>
      </c>
      <c r="C101" s="261" t="s">
        <v>419</v>
      </c>
      <c r="D101" s="249" t="s">
        <v>147</v>
      </c>
      <c r="E101" s="250">
        <v>82</v>
      </c>
      <c r="F101" s="251"/>
      <c r="G101" s="252">
        <f>ROUND(E101*F101,2)</f>
        <v>0</v>
      </c>
      <c r="H101" s="251"/>
      <c r="I101" s="252">
        <f>ROUND(E101*H101,2)</f>
        <v>0</v>
      </c>
      <c r="J101" s="251"/>
      <c r="K101" s="252">
        <f>ROUND(E101*J101,2)</f>
        <v>0</v>
      </c>
      <c r="L101" s="252">
        <v>21</v>
      </c>
      <c r="M101" s="252">
        <f>G101*(1+L101/100)</f>
        <v>0</v>
      </c>
      <c r="N101" s="250">
        <v>0</v>
      </c>
      <c r="O101" s="250">
        <f>ROUND(E101*N101,2)</f>
        <v>0</v>
      </c>
      <c r="P101" s="250">
        <v>0</v>
      </c>
      <c r="Q101" s="250">
        <f>ROUND(E101*P101,2)</f>
        <v>0</v>
      </c>
      <c r="R101" s="252" t="s">
        <v>177</v>
      </c>
      <c r="S101" s="252" t="s">
        <v>149</v>
      </c>
      <c r="T101" s="253" t="s">
        <v>149</v>
      </c>
      <c r="U101" s="224">
        <v>0.26800000000000002</v>
      </c>
      <c r="V101" s="224">
        <f>ROUND(E101*U101,2)</f>
        <v>21.98</v>
      </c>
      <c r="W101" s="224"/>
      <c r="X101" s="224" t="s">
        <v>150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152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47">
        <v>55</v>
      </c>
      <c r="B102" s="248" t="s">
        <v>420</v>
      </c>
      <c r="C102" s="261" t="s">
        <v>421</v>
      </c>
      <c r="D102" s="249" t="s">
        <v>205</v>
      </c>
      <c r="E102" s="250">
        <v>82</v>
      </c>
      <c r="F102" s="251"/>
      <c r="G102" s="252">
        <f>ROUND(E102*F102,2)</f>
        <v>0</v>
      </c>
      <c r="H102" s="251"/>
      <c r="I102" s="252">
        <f>ROUND(E102*H102,2)</f>
        <v>0</v>
      </c>
      <c r="J102" s="251"/>
      <c r="K102" s="252">
        <f>ROUND(E102*J102,2)</f>
        <v>0</v>
      </c>
      <c r="L102" s="252">
        <v>21</v>
      </c>
      <c r="M102" s="252">
        <f>G102*(1+L102/100)</f>
        <v>0</v>
      </c>
      <c r="N102" s="250">
        <v>0</v>
      </c>
      <c r="O102" s="250">
        <f>ROUND(E102*N102,2)</f>
        <v>0</v>
      </c>
      <c r="P102" s="250">
        <v>0</v>
      </c>
      <c r="Q102" s="250">
        <f>ROUND(E102*P102,2)</f>
        <v>0</v>
      </c>
      <c r="R102" s="252"/>
      <c r="S102" s="252" t="s">
        <v>206</v>
      </c>
      <c r="T102" s="253" t="s">
        <v>207</v>
      </c>
      <c r="U102" s="224">
        <v>0</v>
      </c>
      <c r="V102" s="224">
        <f>ROUND(E102*U102,2)</f>
        <v>0</v>
      </c>
      <c r="W102" s="224"/>
      <c r="X102" s="224" t="s">
        <v>150</v>
      </c>
      <c r="Y102" s="224" t="s">
        <v>151</v>
      </c>
      <c r="Z102" s="213"/>
      <c r="AA102" s="213"/>
      <c r="AB102" s="213"/>
      <c r="AC102" s="213"/>
      <c r="AD102" s="213"/>
      <c r="AE102" s="213"/>
      <c r="AF102" s="213"/>
      <c r="AG102" s="213" t="s">
        <v>152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 x14ac:dyDescent="0.2">
      <c r="A103" s="247">
        <v>56</v>
      </c>
      <c r="B103" s="248" t="s">
        <v>422</v>
      </c>
      <c r="C103" s="261" t="s">
        <v>423</v>
      </c>
      <c r="D103" s="249" t="s">
        <v>147</v>
      </c>
      <c r="E103" s="250">
        <v>41</v>
      </c>
      <c r="F103" s="251"/>
      <c r="G103" s="252">
        <f>ROUND(E103*F103,2)</f>
        <v>0</v>
      </c>
      <c r="H103" s="251"/>
      <c r="I103" s="252">
        <f>ROUND(E103*H103,2)</f>
        <v>0</v>
      </c>
      <c r="J103" s="251"/>
      <c r="K103" s="252">
        <f>ROUND(E103*J103,2)</f>
        <v>0</v>
      </c>
      <c r="L103" s="252">
        <v>21</v>
      </c>
      <c r="M103" s="252">
        <f>G103*(1+L103/100)</f>
        <v>0</v>
      </c>
      <c r="N103" s="250">
        <v>2.5999999999999998E-4</v>
      </c>
      <c r="O103" s="250">
        <f>ROUND(E103*N103,2)</f>
        <v>0.01</v>
      </c>
      <c r="P103" s="250">
        <v>0</v>
      </c>
      <c r="Q103" s="250">
        <f>ROUND(E103*P103,2)</f>
        <v>0</v>
      </c>
      <c r="R103" s="252" t="s">
        <v>233</v>
      </c>
      <c r="S103" s="252" t="s">
        <v>149</v>
      </c>
      <c r="T103" s="253" t="s">
        <v>149</v>
      </c>
      <c r="U103" s="224">
        <v>0</v>
      </c>
      <c r="V103" s="224">
        <f>ROUND(E103*U103,2)</f>
        <v>0</v>
      </c>
      <c r="W103" s="224"/>
      <c r="X103" s="224" t="s">
        <v>234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235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47">
        <v>57</v>
      </c>
      <c r="B104" s="248" t="s">
        <v>424</v>
      </c>
      <c r="C104" s="261" t="s">
        <v>425</v>
      </c>
      <c r="D104" s="249" t="s">
        <v>147</v>
      </c>
      <c r="E104" s="250">
        <v>41</v>
      </c>
      <c r="F104" s="251"/>
      <c r="G104" s="252">
        <f>ROUND(E104*F104,2)</f>
        <v>0</v>
      </c>
      <c r="H104" s="251"/>
      <c r="I104" s="252">
        <f>ROUND(E104*H104,2)</f>
        <v>0</v>
      </c>
      <c r="J104" s="251"/>
      <c r="K104" s="252">
        <f>ROUND(E104*J104,2)</f>
        <v>0</v>
      </c>
      <c r="L104" s="252">
        <v>21</v>
      </c>
      <c r="M104" s="252">
        <f>G104*(1+L104/100)</f>
        <v>0</v>
      </c>
      <c r="N104" s="250">
        <v>2.0000000000000001E-4</v>
      </c>
      <c r="O104" s="250">
        <f>ROUND(E104*N104,2)</f>
        <v>0.01</v>
      </c>
      <c r="P104" s="250">
        <v>0</v>
      </c>
      <c r="Q104" s="250">
        <f>ROUND(E104*P104,2)</f>
        <v>0</v>
      </c>
      <c r="R104" s="252" t="s">
        <v>233</v>
      </c>
      <c r="S104" s="252" t="s">
        <v>149</v>
      </c>
      <c r="T104" s="253" t="s">
        <v>149</v>
      </c>
      <c r="U104" s="224">
        <v>0</v>
      </c>
      <c r="V104" s="224">
        <f>ROUND(E104*U104,2)</f>
        <v>0</v>
      </c>
      <c r="W104" s="224"/>
      <c r="X104" s="224" t="s">
        <v>234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235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37">
        <v>58</v>
      </c>
      <c r="B105" s="238" t="s">
        <v>426</v>
      </c>
      <c r="C105" s="258" t="s">
        <v>427</v>
      </c>
      <c r="D105" s="239" t="s">
        <v>205</v>
      </c>
      <c r="E105" s="240">
        <v>41</v>
      </c>
      <c r="F105" s="241"/>
      <c r="G105" s="242">
        <f>ROUND(E105*F105,2)</f>
        <v>0</v>
      </c>
      <c r="H105" s="241"/>
      <c r="I105" s="242">
        <f>ROUND(E105*H105,2)</f>
        <v>0</v>
      </c>
      <c r="J105" s="241"/>
      <c r="K105" s="242">
        <f>ROUND(E105*J105,2)</f>
        <v>0</v>
      </c>
      <c r="L105" s="242">
        <v>21</v>
      </c>
      <c r="M105" s="242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2"/>
      <c r="S105" s="242" t="s">
        <v>206</v>
      </c>
      <c r="T105" s="243" t="s">
        <v>207</v>
      </c>
      <c r="U105" s="224">
        <v>0</v>
      </c>
      <c r="V105" s="224">
        <f>ROUND(E105*U105,2)</f>
        <v>0</v>
      </c>
      <c r="W105" s="224"/>
      <c r="X105" s="224" t="s">
        <v>234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235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>
        <v>59</v>
      </c>
      <c r="B106" s="221" t="s">
        <v>330</v>
      </c>
      <c r="C106" s="263" t="s">
        <v>331</v>
      </c>
      <c r="D106" s="222" t="s">
        <v>0</v>
      </c>
      <c r="E106" s="255"/>
      <c r="F106" s="225"/>
      <c r="G106" s="224">
        <f>ROUND(E106*F106,2)</f>
        <v>0</v>
      </c>
      <c r="H106" s="225"/>
      <c r="I106" s="224">
        <f>ROUND(E106*H106,2)</f>
        <v>0</v>
      </c>
      <c r="J106" s="225"/>
      <c r="K106" s="224">
        <f>ROUND(E106*J106,2)</f>
        <v>0</v>
      </c>
      <c r="L106" s="224">
        <v>21</v>
      </c>
      <c r="M106" s="224">
        <f>G106*(1+L106/100)</f>
        <v>0</v>
      </c>
      <c r="N106" s="223">
        <v>0</v>
      </c>
      <c r="O106" s="223">
        <f>ROUND(E106*N106,2)</f>
        <v>0</v>
      </c>
      <c r="P106" s="223">
        <v>0</v>
      </c>
      <c r="Q106" s="223">
        <f>ROUND(E106*P106,2)</f>
        <v>0</v>
      </c>
      <c r="R106" s="224" t="s">
        <v>177</v>
      </c>
      <c r="S106" s="224" t="s">
        <v>149</v>
      </c>
      <c r="T106" s="224" t="s">
        <v>149</v>
      </c>
      <c r="U106" s="224">
        <v>0</v>
      </c>
      <c r="V106" s="224">
        <f>ROUND(E106*U106,2)</f>
        <v>0</v>
      </c>
      <c r="W106" s="224"/>
      <c r="X106" s="224" t="s">
        <v>252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253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">
      <c r="A107" s="230" t="s">
        <v>143</v>
      </c>
      <c r="B107" s="231" t="s">
        <v>106</v>
      </c>
      <c r="C107" s="257" t="s">
        <v>107</v>
      </c>
      <c r="D107" s="232"/>
      <c r="E107" s="233"/>
      <c r="F107" s="234"/>
      <c r="G107" s="234">
        <f>SUMIF(AG108:AG125,"&lt;&gt;NOR",G108:G125)</f>
        <v>0</v>
      </c>
      <c r="H107" s="234"/>
      <c r="I107" s="234">
        <f>SUM(I108:I125)</f>
        <v>0</v>
      </c>
      <c r="J107" s="234"/>
      <c r="K107" s="234">
        <f>SUM(K108:K125)</f>
        <v>0</v>
      </c>
      <c r="L107" s="234"/>
      <c r="M107" s="234">
        <f>SUM(M108:M125)</f>
        <v>0</v>
      </c>
      <c r="N107" s="233"/>
      <c r="O107" s="233">
        <f>SUM(O108:O125)</f>
        <v>2.0699999999999998</v>
      </c>
      <c r="P107" s="233"/>
      <c r="Q107" s="233">
        <f>SUM(Q108:Q125)</f>
        <v>0</v>
      </c>
      <c r="R107" s="234"/>
      <c r="S107" s="234"/>
      <c r="T107" s="235"/>
      <c r="U107" s="229"/>
      <c r="V107" s="229">
        <f>SUM(V108:V125)</f>
        <v>39.950000000000003</v>
      </c>
      <c r="W107" s="229"/>
      <c r="X107" s="229"/>
      <c r="Y107" s="229"/>
      <c r="AG107" t="s">
        <v>144</v>
      </c>
    </row>
    <row r="108" spans="1:60" outlineLevel="1" x14ac:dyDescent="0.2">
      <c r="A108" s="247">
        <v>60</v>
      </c>
      <c r="B108" s="248" t="s">
        <v>428</v>
      </c>
      <c r="C108" s="261" t="s">
        <v>429</v>
      </c>
      <c r="D108" s="249" t="s">
        <v>147</v>
      </c>
      <c r="E108" s="250">
        <v>21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0</v>
      </c>
      <c r="O108" s="250">
        <f>ROUND(E108*N108,2)</f>
        <v>0</v>
      </c>
      <c r="P108" s="250">
        <v>0</v>
      </c>
      <c r="Q108" s="250">
        <f>ROUND(E108*P108,2)</f>
        <v>0</v>
      </c>
      <c r="R108" s="252" t="s">
        <v>177</v>
      </c>
      <c r="S108" s="252" t="s">
        <v>149</v>
      </c>
      <c r="T108" s="253" t="s">
        <v>149</v>
      </c>
      <c r="U108" s="224">
        <v>0.94</v>
      </c>
      <c r="V108" s="224">
        <f>ROUND(E108*U108,2)</f>
        <v>19.739999999999998</v>
      </c>
      <c r="W108" s="224"/>
      <c r="X108" s="224" t="s">
        <v>150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152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1" x14ac:dyDescent="0.2">
      <c r="A109" s="247">
        <v>61</v>
      </c>
      <c r="B109" s="248" t="s">
        <v>430</v>
      </c>
      <c r="C109" s="261" t="s">
        <v>431</v>
      </c>
      <c r="D109" s="249" t="s">
        <v>147</v>
      </c>
      <c r="E109" s="250">
        <v>15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0</v>
      </c>
      <c r="O109" s="250">
        <f>ROUND(E109*N109,2)</f>
        <v>0</v>
      </c>
      <c r="P109" s="250">
        <v>0</v>
      </c>
      <c r="Q109" s="250">
        <f>ROUND(E109*P109,2)</f>
        <v>0</v>
      </c>
      <c r="R109" s="252" t="s">
        <v>177</v>
      </c>
      <c r="S109" s="252" t="s">
        <v>149</v>
      </c>
      <c r="T109" s="253" t="s">
        <v>149</v>
      </c>
      <c r="U109" s="224">
        <v>1.008</v>
      </c>
      <c r="V109" s="224">
        <f>ROUND(E109*U109,2)</f>
        <v>15.12</v>
      </c>
      <c r="W109" s="224"/>
      <c r="X109" s="224" t="s">
        <v>150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152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2.5" outlineLevel="1" x14ac:dyDescent="0.2">
      <c r="A110" s="247">
        <v>62</v>
      </c>
      <c r="B110" s="248" t="s">
        <v>432</v>
      </c>
      <c r="C110" s="261" t="s">
        <v>433</v>
      </c>
      <c r="D110" s="249" t="s">
        <v>147</v>
      </c>
      <c r="E110" s="250">
        <v>1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0</v>
      </c>
      <c r="O110" s="250">
        <f>ROUND(E110*N110,2)</f>
        <v>0</v>
      </c>
      <c r="P110" s="250">
        <v>0</v>
      </c>
      <c r="Q110" s="250">
        <f>ROUND(E110*P110,2)</f>
        <v>0</v>
      </c>
      <c r="R110" s="252" t="s">
        <v>177</v>
      </c>
      <c r="S110" s="252" t="s">
        <v>149</v>
      </c>
      <c r="T110" s="253" t="s">
        <v>149</v>
      </c>
      <c r="U110" s="224">
        <v>1.139</v>
      </c>
      <c r="V110" s="224">
        <f>ROUND(E110*U110,2)</f>
        <v>1.1399999999999999</v>
      </c>
      <c r="W110" s="224"/>
      <c r="X110" s="224" t="s">
        <v>150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152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47">
        <v>63</v>
      </c>
      <c r="B111" s="248" t="s">
        <v>434</v>
      </c>
      <c r="C111" s="261" t="s">
        <v>435</v>
      </c>
      <c r="D111" s="249" t="s">
        <v>147</v>
      </c>
      <c r="E111" s="250">
        <v>3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21</v>
      </c>
      <c r="M111" s="252">
        <f>G111*(1+L111/100)</f>
        <v>0</v>
      </c>
      <c r="N111" s="250">
        <v>0</v>
      </c>
      <c r="O111" s="250">
        <f>ROUND(E111*N111,2)</f>
        <v>0</v>
      </c>
      <c r="P111" s="250">
        <v>0</v>
      </c>
      <c r="Q111" s="250">
        <f>ROUND(E111*P111,2)</f>
        <v>0</v>
      </c>
      <c r="R111" s="252" t="s">
        <v>177</v>
      </c>
      <c r="S111" s="252" t="s">
        <v>149</v>
      </c>
      <c r="T111" s="253" t="s">
        <v>149</v>
      </c>
      <c r="U111" s="224">
        <v>1.3169999999999999</v>
      </c>
      <c r="V111" s="224">
        <f>ROUND(E111*U111,2)</f>
        <v>3.95</v>
      </c>
      <c r="W111" s="224"/>
      <c r="X111" s="224" t="s">
        <v>150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152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47">
        <v>64</v>
      </c>
      <c r="B112" s="248" t="s">
        <v>436</v>
      </c>
      <c r="C112" s="261" t="s">
        <v>437</v>
      </c>
      <c r="D112" s="249" t="s">
        <v>147</v>
      </c>
      <c r="E112" s="250">
        <v>6</v>
      </c>
      <c r="F112" s="251"/>
      <c r="G112" s="252">
        <f>ROUND(E112*F112,2)</f>
        <v>0</v>
      </c>
      <c r="H112" s="251"/>
      <c r="I112" s="252">
        <f>ROUND(E112*H112,2)</f>
        <v>0</v>
      </c>
      <c r="J112" s="251"/>
      <c r="K112" s="252">
        <f>ROUND(E112*J112,2)</f>
        <v>0</v>
      </c>
      <c r="L112" s="252">
        <v>21</v>
      </c>
      <c r="M112" s="252">
        <f>G112*(1+L112/100)</f>
        <v>0</v>
      </c>
      <c r="N112" s="250">
        <v>1.2200000000000001E-2</v>
      </c>
      <c r="O112" s="250">
        <f>ROUND(E112*N112,2)</f>
        <v>7.0000000000000007E-2</v>
      </c>
      <c r="P112" s="250">
        <v>0</v>
      </c>
      <c r="Q112" s="250">
        <f>ROUND(E112*P112,2)</f>
        <v>0</v>
      </c>
      <c r="R112" s="252" t="s">
        <v>233</v>
      </c>
      <c r="S112" s="252" t="s">
        <v>149</v>
      </c>
      <c r="T112" s="253" t="s">
        <v>149</v>
      </c>
      <c r="U112" s="224">
        <v>0</v>
      </c>
      <c r="V112" s="224">
        <f>ROUND(E112*U112,2)</f>
        <v>0</v>
      </c>
      <c r="W112" s="224"/>
      <c r="X112" s="224" t="s">
        <v>234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235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47">
        <v>65</v>
      </c>
      <c r="B113" s="248" t="s">
        <v>508</v>
      </c>
      <c r="C113" s="261" t="s">
        <v>509</v>
      </c>
      <c r="D113" s="249" t="s">
        <v>147</v>
      </c>
      <c r="E113" s="250">
        <v>2</v>
      </c>
      <c r="F113" s="251"/>
      <c r="G113" s="252">
        <f>ROUND(E113*F113,2)</f>
        <v>0</v>
      </c>
      <c r="H113" s="251"/>
      <c r="I113" s="252">
        <f>ROUND(E113*H113,2)</f>
        <v>0</v>
      </c>
      <c r="J113" s="251"/>
      <c r="K113" s="252">
        <f>ROUND(E113*J113,2)</f>
        <v>0</v>
      </c>
      <c r="L113" s="252">
        <v>21</v>
      </c>
      <c r="M113" s="252">
        <f>G113*(1+L113/100)</f>
        <v>0</v>
      </c>
      <c r="N113" s="250">
        <v>1.575E-2</v>
      </c>
      <c r="O113" s="250">
        <f>ROUND(E113*N113,2)</f>
        <v>0.03</v>
      </c>
      <c r="P113" s="250">
        <v>0</v>
      </c>
      <c r="Q113" s="250">
        <f>ROUND(E113*P113,2)</f>
        <v>0</v>
      </c>
      <c r="R113" s="252" t="s">
        <v>233</v>
      </c>
      <c r="S113" s="252" t="s">
        <v>149</v>
      </c>
      <c r="T113" s="253" t="s">
        <v>149</v>
      </c>
      <c r="U113" s="224">
        <v>0</v>
      </c>
      <c r="V113" s="224">
        <f>ROUND(E113*U113,2)</f>
        <v>0</v>
      </c>
      <c r="W113" s="224"/>
      <c r="X113" s="224" t="s">
        <v>234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235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47">
        <v>66</v>
      </c>
      <c r="B114" s="248" t="s">
        <v>438</v>
      </c>
      <c r="C114" s="261" t="s">
        <v>439</v>
      </c>
      <c r="D114" s="249" t="s">
        <v>147</v>
      </c>
      <c r="E114" s="250">
        <v>1</v>
      </c>
      <c r="F114" s="251"/>
      <c r="G114" s="252">
        <f>ROUND(E114*F114,2)</f>
        <v>0</v>
      </c>
      <c r="H114" s="251"/>
      <c r="I114" s="252">
        <f>ROUND(E114*H114,2)</f>
        <v>0</v>
      </c>
      <c r="J114" s="251"/>
      <c r="K114" s="252">
        <f>ROUND(E114*J114,2)</f>
        <v>0</v>
      </c>
      <c r="L114" s="252">
        <v>21</v>
      </c>
      <c r="M114" s="252">
        <f>G114*(1+L114/100)</f>
        <v>0</v>
      </c>
      <c r="N114" s="250">
        <v>1.83E-2</v>
      </c>
      <c r="O114" s="250">
        <f>ROUND(E114*N114,2)</f>
        <v>0.02</v>
      </c>
      <c r="P114" s="250">
        <v>0</v>
      </c>
      <c r="Q114" s="250">
        <f>ROUND(E114*P114,2)</f>
        <v>0</v>
      </c>
      <c r="R114" s="252" t="s">
        <v>233</v>
      </c>
      <c r="S114" s="252" t="s">
        <v>149</v>
      </c>
      <c r="T114" s="253" t="s">
        <v>149</v>
      </c>
      <c r="U114" s="224">
        <v>0</v>
      </c>
      <c r="V114" s="224">
        <f>ROUND(E114*U114,2)</f>
        <v>0</v>
      </c>
      <c r="W114" s="224"/>
      <c r="X114" s="224" t="s">
        <v>234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235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ht="22.5" outlineLevel="1" x14ac:dyDescent="0.2">
      <c r="A115" s="247">
        <v>67</v>
      </c>
      <c r="B115" s="248" t="s">
        <v>440</v>
      </c>
      <c r="C115" s="261" t="s">
        <v>441</v>
      </c>
      <c r="D115" s="249" t="s">
        <v>147</v>
      </c>
      <c r="E115" s="250">
        <v>1</v>
      </c>
      <c r="F115" s="251"/>
      <c r="G115" s="252">
        <f>ROUND(E115*F115,2)</f>
        <v>0</v>
      </c>
      <c r="H115" s="251"/>
      <c r="I115" s="252">
        <f>ROUND(E115*H115,2)</f>
        <v>0</v>
      </c>
      <c r="J115" s="251"/>
      <c r="K115" s="252">
        <f>ROUND(E115*J115,2)</f>
        <v>0</v>
      </c>
      <c r="L115" s="252">
        <v>21</v>
      </c>
      <c r="M115" s="252">
        <f>G115*(1+L115/100)</f>
        <v>0</v>
      </c>
      <c r="N115" s="250">
        <v>2.1350000000000001E-2</v>
      </c>
      <c r="O115" s="250">
        <f>ROUND(E115*N115,2)</f>
        <v>0.02</v>
      </c>
      <c r="P115" s="250">
        <v>0</v>
      </c>
      <c r="Q115" s="250">
        <f>ROUND(E115*P115,2)</f>
        <v>0</v>
      </c>
      <c r="R115" s="252" t="s">
        <v>233</v>
      </c>
      <c r="S115" s="252" t="s">
        <v>149</v>
      </c>
      <c r="T115" s="253" t="s">
        <v>149</v>
      </c>
      <c r="U115" s="224">
        <v>0</v>
      </c>
      <c r="V115" s="224">
        <f>ROUND(E115*U115,2)</f>
        <v>0</v>
      </c>
      <c r="W115" s="224"/>
      <c r="X115" s="224" t="s">
        <v>234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235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22.5" outlineLevel="1" x14ac:dyDescent="0.2">
      <c r="A116" s="247">
        <v>68</v>
      </c>
      <c r="B116" s="248" t="s">
        <v>442</v>
      </c>
      <c r="C116" s="261" t="s">
        <v>443</v>
      </c>
      <c r="D116" s="249" t="s">
        <v>147</v>
      </c>
      <c r="E116" s="250">
        <v>1</v>
      </c>
      <c r="F116" s="251"/>
      <c r="G116" s="252">
        <f>ROUND(E116*F116,2)</f>
        <v>0</v>
      </c>
      <c r="H116" s="251"/>
      <c r="I116" s="252">
        <f>ROUND(E116*H116,2)</f>
        <v>0</v>
      </c>
      <c r="J116" s="251"/>
      <c r="K116" s="252">
        <f>ROUND(E116*J116,2)</f>
        <v>0</v>
      </c>
      <c r="L116" s="252">
        <v>21</v>
      </c>
      <c r="M116" s="252">
        <f>G116*(1+L116/100)</f>
        <v>0</v>
      </c>
      <c r="N116" s="250">
        <v>2.4400000000000002E-2</v>
      </c>
      <c r="O116" s="250">
        <f>ROUND(E116*N116,2)</f>
        <v>0.02</v>
      </c>
      <c r="P116" s="250">
        <v>0</v>
      </c>
      <c r="Q116" s="250">
        <f>ROUND(E116*P116,2)</f>
        <v>0</v>
      </c>
      <c r="R116" s="252" t="s">
        <v>233</v>
      </c>
      <c r="S116" s="252" t="s">
        <v>149</v>
      </c>
      <c r="T116" s="253" t="s">
        <v>149</v>
      </c>
      <c r="U116" s="224">
        <v>0</v>
      </c>
      <c r="V116" s="224">
        <f>ROUND(E116*U116,2)</f>
        <v>0</v>
      </c>
      <c r="W116" s="224"/>
      <c r="X116" s="224" t="s">
        <v>234</v>
      </c>
      <c r="Y116" s="224" t="s">
        <v>151</v>
      </c>
      <c r="Z116" s="213"/>
      <c r="AA116" s="213"/>
      <c r="AB116" s="213"/>
      <c r="AC116" s="213"/>
      <c r="AD116" s="213"/>
      <c r="AE116" s="213"/>
      <c r="AF116" s="213"/>
      <c r="AG116" s="213" t="s">
        <v>235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2.5" outlineLevel="1" x14ac:dyDescent="0.2">
      <c r="A117" s="247">
        <v>69</v>
      </c>
      <c r="B117" s="248" t="s">
        <v>444</v>
      </c>
      <c r="C117" s="261" t="s">
        <v>445</v>
      </c>
      <c r="D117" s="249" t="s">
        <v>147</v>
      </c>
      <c r="E117" s="250">
        <v>1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2.7449999999999999E-2</v>
      </c>
      <c r="O117" s="250">
        <f>ROUND(E117*N117,2)</f>
        <v>0.03</v>
      </c>
      <c r="P117" s="250">
        <v>0</v>
      </c>
      <c r="Q117" s="250">
        <f>ROUND(E117*P117,2)</f>
        <v>0</v>
      </c>
      <c r="R117" s="252" t="s">
        <v>233</v>
      </c>
      <c r="S117" s="252" t="s">
        <v>149</v>
      </c>
      <c r="T117" s="253" t="s">
        <v>149</v>
      </c>
      <c r="U117" s="224">
        <v>0</v>
      </c>
      <c r="V117" s="224">
        <f>ROUND(E117*U117,2)</f>
        <v>0</v>
      </c>
      <c r="W117" s="224"/>
      <c r="X117" s="224" t="s">
        <v>234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235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2.5" outlineLevel="1" x14ac:dyDescent="0.2">
      <c r="A118" s="247">
        <v>70</v>
      </c>
      <c r="B118" s="248" t="s">
        <v>446</v>
      </c>
      <c r="C118" s="261" t="s">
        <v>447</v>
      </c>
      <c r="D118" s="249" t="s">
        <v>147</v>
      </c>
      <c r="E118" s="250">
        <v>4</v>
      </c>
      <c r="F118" s="251"/>
      <c r="G118" s="252">
        <f>ROUND(E118*F118,2)</f>
        <v>0</v>
      </c>
      <c r="H118" s="251"/>
      <c r="I118" s="252">
        <f>ROUND(E118*H118,2)</f>
        <v>0</v>
      </c>
      <c r="J118" s="251"/>
      <c r="K118" s="252">
        <f>ROUND(E118*J118,2)</f>
        <v>0</v>
      </c>
      <c r="L118" s="252">
        <v>21</v>
      </c>
      <c r="M118" s="252">
        <f>G118*(1+L118/100)</f>
        <v>0</v>
      </c>
      <c r="N118" s="250">
        <v>3.0499999999999999E-2</v>
      </c>
      <c r="O118" s="250">
        <f>ROUND(E118*N118,2)</f>
        <v>0.12</v>
      </c>
      <c r="P118" s="250">
        <v>0</v>
      </c>
      <c r="Q118" s="250">
        <f>ROUND(E118*P118,2)</f>
        <v>0</v>
      </c>
      <c r="R118" s="252" t="s">
        <v>233</v>
      </c>
      <c r="S118" s="252" t="s">
        <v>149</v>
      </c>
      <c r="T118" s="253" t="s">
        <v>149</v>
      </c>
      <c r="U118" s="224">
        <v>0</v>
      </c>
      <c r="V118" s="224">
        <f>ROUND(E118*U118,2)</f>
        <v>0</v>
      </c>
      <c r="W118" s="224"/>
      <c r="X118" s="224" t="s">
        <v>234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235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ht="22.5" outlineLevel="1" x14ac:dyDescent="0.2">
      <c r="A119" s="247">
        <v>71</v>
      </c>
      <c r="B119" s="248" t="s">
        <v>448</v>
      </c>
      <c r="C119" s="261" t="s">
        <v>449</v>
      </c>
      <c r="D119" s="249" t="s">
        <v>147</v>
      </c>
      <c r="E119" s="250">
        <v>2</v>
      </c>
      <c r="F119" s="251"/>
      <c r="G119" s="252">
        <f>ROUND(E119*F119,2)</f>
        <v>0</v>
      </c>
      <c r="H119" s="251"/>
      <c r="I119" s="252">
        <f>ROUND(E119*H119,2)</f>
        <v>0</v>
      </c>
      <c r="J119" s="251"/>
      <c r="K119" s="252">
        <f>ROUND(E119*J119,2)</f>
        <v>0</v>
      </c>
      <c r="L119" s="252">
        <v>21</v>
      </c>
      <c r="M119" s="252">
        <f>G119*(1+L119/100)</f>
        <v>0</v>
      </c>
      <c r="N119" s="250">
        <v>3.3550000000000003E-2</v>
      </c>
      <c r="O119" s="250">
        <f>ROUND(E119*N119,2)</f>
        <v>7.0000000000000007E-2</v>
      </c>
      <c r="P119" s="250">
        <v>0</v>
      </c>
      <c r="Q119" s="250">
        <f>ROUND(E119*P119,2)</f>
        <v>0</v>
      </c>
      <c r="R119" s="252" t="s">
        <v>233</v>
      </c>
      <c r="S119" s="252" t="s">
        <v>149</v>
      </c>
      <c r="T119" s="253" t="s">
        <v>149</v>
      </c>
      <c r="U119" s="224">
        <v>0</v>
      </c>
      <c r="V119" s="224">
        <f>ROUND(E119*U119,2)</f>
        <v>0</v>
      </c>
      <c r="W119" s="224"/>
      <c r="X119" s="224" t="s">
        <v>234</v>
      </c>
      <c r="Y119" s="224" t="s">
        <v>151</v>
      </c>
      <c r="Z119" s="213"/>
      <c r="AA119" s="213"/>
      <c r="AB119" s="213"/>
      <c r="AC119" s="213"/>
      <c r="AD119" s="213"/>
      <c r="AE119" s="213"/>
      <c r="AF119" s="213"/>
      <c r="AG119" s="213" t="s">
        <v>235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47">
        <v>72</v>
      </c>
      <c r="B120" s="248" t="s">
        <v>472</v>
      </c>
      <c r="C120" s="261" t="s">
        <v>473</v>
      </c>
      <c r="D120" s="249" t="s">
        <v>147</v>
      </c>
      <c r="E120" s="250">
        <v>1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4.3560000000000001E-2</v>
      </c>
      <c r="O120" s="250">
        <f>ROUND(E120*N120,2)</f>
        <v>0.04</v>
      </c>
      <c r="P120" s="250">
        <v>0</v>
      </c>
      <c r="Q120" s="250">
        <f>ROUND(E120*P120,2)</f>
        <v>0</v>
      </c>
      <c r="R120" s="252" t="s">
        <v>233</v>
      </c>
      <c r="S120" s="252" t="s">
        <v>149</v>
      </c>
      <c r="T120" s="253" t="s">
        <v>149</v>
      </c>
      <c r="U120" s="224">
        <v>0</v>
      </c>
      <c r="V120" s="224">
        <f>ROUND(E120*U120,2)</f>
        <v>0</v>
      </c>
      <c r="W120" s="224"/>
      <c r="X120" s="224" t="s">
        <v>234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235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2.5" outlineLevel="1" x14ac:dyDescent="0.2">
      <c r="A121" s="247">
        <v>73</v>
      </c>
      <c r="B121" s="248" t="s">
        <v>476</v>
      </c>
      <c r="C121" s="261" t="s">
        <v>477</v>
      </c>
      <c r="D121" s="249" t="s">
        <v>147</v>
      </c>
      <c r="E121" s="250">
        <v>1</v>
      </c>
      <c r="F121" s="251"/>
      <c r="G121" s="252">
        <f>ROUND(E121*F121,2)</f>
        <v>0</v>
      </c>
      <c r="H121" s="251"/>
      <c r="I121" s="252">
        <f>ROUND(E121*H121,2)</f>
        <v>0</v>
      </c>
      <c r="J121" s="251"/>
      <c r="K121" s="252">
        <f>ROUND(E121*J121,2)</f>
        <v>0</v>
      </c>
      <c r="L121" s="252">
        <v>21</v>
      </c>
      <c r="M121" s="252">
        <f>G121*(1+L121/100)</f>
        <v>0</v>
      </c>
      <c r="N121" s="250">
        <v>6.5339999999999995E-2</v>
      </c>
      <c r="O121" s="250">
        <f>ROUND(E121*N121,2)</f>
        <v>7.0000000000000007E-2</v>
      </c>
      <c r="P121" s="250">
        <v>0</v>
      </c>
      <c r="Q121" s="250">
        <f>ROUND(E121*P121,2)</f>
        <v>0</v>
      </c>
      <c r="R121" s="252" t="s">
        <v>233</v>
      </c>
      <c r="S121" s="252" t="s">
        <v>149</v>
      </c>
      <c r="T121" s="253" t="s">
        <v>149</v>
      </c>
      <c r="U121" s="224">
        <v>0</v>
      </c>
      <c r="V121" s="224">
        <f>ROUND(E121*U121,2)</f>
        <v>0</v>
      </c>
      <c r="W121" s="224"/>
      <c r="X121" s="224" t="s">
        <v>234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235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2.5" outlineLevel="1" x14ac:dyDescent="0.2">
      <c r="A122" s="247">
        <v>74</v>
      </c>
      <c r="B122" s="248" t="s">
        <v>510</v>
      </c>
      <c r="C122" s="261" t="s">
        <v>511</v>
      </c>
      <c r="D122" s="249" t="s">
        <v>147</v>
      </c>
      <c r="E122" s="250">
        <v>3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4.5039999999999997E-2</v>
      </c>
      <c r="O122" s="250">
        <f>ROUND(E122*N122,2)</f>
        <v>0.14000000000000001</v>
      </c>
      <c r="P122" s="250">
        <v>0</v>
      </c>
      <c r="Q122" s="250">
        <f>ROUND(E122*P122,2)</f>
        <v>0</v>
      </c>
      <c r="R122" s="252" t="s">
        <v>233</v>
      </c>
      <c r="S122" s="252" t="s">
        <v>149</v>
      </c>
      <c r="T122" s="253" t="s">
        <v>149</v>
      </c>
      <c r="U122" s="224">
        <v>0</v>
      </c>
      <c r="V122" s="224">
        <f>ROUND(E122*U122,2)</f>
        <v>0</v>
      </c>
      <c r="W122" s="224"/>
      <c r="X122" s="224" t="s">
        <v>234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235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ht="22.5" outlineLevel="1" x14ac:dyDescent="0.2">
      <c r="A123" s="247">
        <v>75</v>
      </c>
      <c r="B123" s="248" t="s">
        <v>512</v>
      </c>
      <c r="C123" s="261" t="s">
        <v>513</v>
      </c>
      <c r="D123" s="249" t="s">
        <v>147</v>
      </c>
      <c r="E123" s="250">
        <v>14</v>
      </c>
      <c r="F123" s="251"/>
      <c r="G123" s="252">
        <f>ROUND(E123*F123,2)</f>
        <v>0</v>
      </c>
      <c r="H123" s="251"/>
      <c r="I123" s="252">
        <f>ROUND(E123*H123,2)</f>
        <v>0</v>
      </c>
      <c r="J123" s="251"/>
      <c r="K123" s="252">
        <f>ROUND(E123*J123,2)</f>
        <v>0</v>
      </c>
      <c r="L123" s="252">
        <v>21</v>
      </c>
      <c r="M123" s="252">
        <f>G123*(1+L123/100)</f>
        <v>0</v>
      </c>
      <c r="N123" s="250">
        <v>7.8820000000000001E-2</v>
      </c>
      <c r="O123" s="250">
        <f>ROUND(E123*N123,2)</f>
        <v>1.1000000000000001</v>
      </c>
      <c r="P123" s="250">
        <v>0</v>
      </c>
      <c r="Q123" s="250">
        <f>ROUND(E123*P123,2)</f>
        <v>0</v>
      </c>
      <c r="R123" s="252" t="s">
        <v>233</v>
      </c>
      <c r="S123" s="252" t="s">
        <v>149</v>
      </c>
      <c r="T123" s="253" t="s">
        <v>149</v>
      </c>
      <c r="U123" s="224">
        <v>0</v>
      </c>
      <c r="V123" s="224">
        <f>ROUND(E123*U123,2)</f>
        <v>0</v>
      </c>
      <c r="W123" s="224"/>
      <c r="X123" s="224" t="s">
        <v>234</v>
      </c>
      <c r="Y123" s="224" t="s">
        <v>151</v>
      </c>
      <c r="Z123" s="213"/>
      <c r="AA123" s="213"/>
      <c r="AB123" s="213"/>
      <c r="AC123" s="213"/>
      <c r="AD123" s="213"/>
      <c r="AE123" s="213"/>
      <c r="AF123" s="213"/>
      <c r="AG123" s="213" t="s">
        <v>235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ht="22.5" outlineLevel="1" x14ac:dyDescent="0.2">
      <c r="A124" s="237">
        <v>76</v>
      </c>
      <c r="B124" s="238" t="s">
        <v>514</v>
      </c>
      <c r="C124" s="258" t="s">
        <v>515</v>
      </c>
      <c r="D124" s="239" t="s">
        <v>147</v>
      </c>
      <c r="E124" s="240">
        <v>3</v>
      </c>
      <c r="F124" s="241"/>
      <c r="G124" s="242">
        <f>ROUND(E124*F124,2)</f>
        <v>0</v>
      </c>
      <c r="H124" s="241"/>
      <c r="I124" s="242">
        <f>ROUND(E124*H124,2)</f>
        <v>0</v>
      </c>
      <c r="J124" s="241"/>
      <c r="K124" s="242">
        <f>ROUND(E124*J124,2)</f>
        <v>0</v>
      </c>
      <c r="L124" s="242">
        <v>21</v>
      </c>
      <c r="M124" s="242">
        <f>G124*(1+L124/100)</f>
        <v>0</v>
      </c>
      <c r="N124" s="240">
        <v>0.11260000000000001</v>
      </c>
      <c r="O124" s="240">
        <f>ROUND(E124*N124,2)</f>
        <v>0.34</v>
      </c>
      <c r="P124" s="240">
        <v>0</v>
      </c>
      <c r="Q124" s="240">
        <f>ROUND(E124*P124,2)</f>
        <v>0</v>
      </c>
      <c r="R124" s="242" t="s">
        <v>233</v>
      </c>
      <c r="S124" s="242" t="s">
        <v>149</v>
      </c>
      <c r="T124" s="243" t="s">
        <v>149</v>
      </c>
      <c r="U124" s="224">
        <v>0</v>
      </c>
      <c r="V124" s="224">
        <f>ROUND(E124*U124,2)</f>
        <v>0</v>
      </c>
      <c r="W124" s="224"/>
      <c r="X124" s="224" t="s">
        <v>234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235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>
        <v>77</v>
      </c>
      <c r="B125" s="221" t="s">
        <v>480</v>
      </c>
      <c r="C125" s="263" t="s">
        <v>481</v>
      </c>
      <c r="D125" s="222" t="s">
        <v>0</v>
      </c>
      <c r="E125" s="255"/>
      <c r="F125" s="225"/>
      <c r="G125" s="224">
        <f>ROUND(E125*F125,2)</f>
        <v>0</v>
      </c>
      <c r="H125" s="225"/>
      <c r="I125" s="224">
        <f>ROUND(E125*H125,2)</f>
        <v>0</v>
      </c>
      <c r="J125" s="225"/>
      <c r="K125" s="224">
        <f>ROUND(E125*J125,2)</f>
        <v>0</v>
      </c>
      <c r="L125" s="224">
        <v>21</v>
      </c>
      <c r="M125" s="224">
        <f>G125*(1+L125/100)</f>
        <v>0</v>
      </c>
      <c r="N125" s="223">
        <v>0</v>
      </c>
      <c r="O125" s="223">
        <f>ROUND(E125*N125,2)</f>
        <v>0</v>
      </c>
      <c r="P125" s="223">
        <v>0</v>
      </c>
      <c r="Q125" s="223">
        <f>ROUND(E125*P125,2)</f>
        <v>0</v>
      </c>
      <c r="R125" s="224" t="s">
        <v>177</v>
      </c>
      <c r="S125" s="224" t="s">
        <v>149</v>
      </c>
      <c r="T125" s="224" t="s">
        <v>149</v>
      </c>
      <c r="U125" s="224">
        <v>0</v>
      </c>
      <c r="V125" s="224">
        <f>ROUND(E125*U125,2)</f>
        <v>0</v>
      </c>
      <c r="W125" s="224"/>
      <c r="X125" s="224" t="s">
        <v>252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253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">
      <c r="A126" s="230" t="s">
        <v>143</v>
      </c>
      <c r="B126" s="231" t="s">
        <v>108</v>
      </c>
      <c r="C126" s="257" t="s">
        <v>109</v>
      </c>
      <c r="D126" s="232"/>
      <c r="E126" s="233"/>
      <c r="F126" s="234"/>
      <c r="G126" s="234">
        <f>SUMIF(AG127:AG130,"&lt;&gt;NOR",G127:G130)</f>
        <v>0</v>
      </c>
      <c r="H126" s="234"/>
      <c r="I126" s="234">
        <f>SUM(I127:I130)</f>
        <v>0</v>
      </c>
      <c r="J126" s="234"/>
      <c r="K126" s="234">
        <f>SUM(K127:K130)</f>
        <v>0</v>
      </c>
      <c r="L126" s="234"/>
      <c r="M126" s="234">
        <f>SUM(M127:M130)</f>
        <v>0</v>
      </c>
      <c r="N126" s="233"/>
      <c r="O126" s="233">
        <f>SUM(O127:O130)</f>
        <v>0.15000000000000002</v>
      </c>
      <c r="P126" s="233"/>
      <c r="Q126" s="233">
        <f>SUM(Q127:Q130)</f>
        <v>0</v>
      </c>
      <c r="R126" s="234"/>
      <c r="S126" s="234"/>
      <c r="T126" s="235"/>
      <c r="U126" s="229"/>
      <c r="V126" s="229">
        <f>SUM(V127:V130)</f>
        <v>58.05</v>
      </c>
      <c r="W126" s="229"/>
      <c r="X126" s="229"/>
      <c r="Y126" s="229"/>
      <c r="AG126" t="s">
        <v>144</v>
      </c>
    </row>
    <row r="127" spans="1:60" outlineLevel="1" x14ac:dyDescent="0.2">
      <c r="A127" s="247">
        <v>78</v>
      </c>
      <c r="B127" s="248" t="s">
        <v>332</v>
      </c>
      <c r="C127" s="261" t="s">
        <v>333</v>
      </c>
      <c r="D127" s="249" t="s">
        <v>334</v>
      </c>
      <c r="E127" s="250">
        <v>135</v>
      </c>
      <c r="F127" s="251"/>
      <c r="G127" s="252">
        <f>ROUND(E127*F127,2)</f>
        <v>0</v>
      </c>
      <c r="H127" s="251"/>
      <c r="I127" s="252">
        <f>ROUND(E127*H127,2)</f>
        <v>0</v>
      </c>
      <c r="J127" s="251"/>
      <c r="K127" s="252">
        <f>ROUND(E127*J127,2)</f>
        <v>0</v>
      </c>
      <c r="L127" s="252">
        <v>21</v>
      </c>
      <c r="M127" s="252">
        <f>G127*(1+L127/100)</f>
        <v>0</v>
      </c>
      <c r="N127" s="250">
        <v>6.0000000000000002E-5</v>
      </c>
      <c r="O127" s="250">
        <f>ROUND(E127*N127,2)</f>
        <v>0.01</v>
      </c>
      <c r="P127" s="250">
        <v>0</v>
      </c>
      <c r="Q127" s="250">
        <f>ROUND(E127*P127,2)</f>
        <v>0</v>
      </c>
      <c r="R127" s="252" t="s">
        <v>335</v>
      </c>
      <c r="S127" s="252" t="s">
        <v>149</v>
      </c>
      <c r="T127" s="253" t="s">
        <v>149</v>
      </c>
      <c r="U127" s="224">
        <v>0.43</v>
      </c>
      <c r="V127" s="224">
        <f>ROUND(E127*U127,2)</f>
        <v>58.05</v>
      </c>
      <c r="W127" s="224"/>
      <c r="X127" s="224" t="s">
        <v>150</v>
      </c>
      <c r="Y127" s="224" t="s">
        <v>151</v>
      </c>
      <c r="Z127" s="213"/>
      <c r="AA127" s="213"/>
      <c r="AB127" s="213"/>
      <c r="AC127" s="213"/>
      <c r="AD127" s="213"/>
      <c r="AE127" s="213"/>
      <c r="AF127" s="213"/>
      <c r="AG127" s="213" t="s">
        <v>152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7">
        <v>79</v>
      </c>
      <c r="B128" s="238" t="s">
        <v>336</v>
      </c>
      <c r="C128" s="258" t="s">
        <v>337</v>
      </c>
      <c r="D128" s="239" t="s">
        <v>334</v>
      </c>
      <c r="E128" s="240">
        <v>135</v>
      </c>
      <c r="F128" s="241"/>
      <c r="G128" s="242">
        <f>ROUND(E128*F128,2)</f>
        <v>0</v>
      </c>
      <c r="H128" s="241"/>
      <c r="I128" s="242">
        <f>ROUND(E128*H128,2)</f>
        <v>0</v>
      </c>
      <c r="J128" s="241"/>
      <c r="K128" s="242">
        <f>ROUND(E128*J128,2)</f>
        <v>0</v>
      </c>
      <c r="L128" s="242">
        <v>21</v>
      </c>
      <c r="M128" s="242">
        <f>G128*(1+L128/100)</f>
        <v>0</v>
      </c>
      <c r="N128" s="240">
        <v>1E-3</v>
      </c>
      <c r="O128" s="240">
        <f>ROUND(E128*N128,2)</f>
        <v>0.14000000000000001</v>
      </c>
      <c r="P128" s="240">
        <v>0</v>
      </c>
      <c r="Q128" s="240">
        <f>ROUND(E128*P128,2)</f>
        <v>0</v>
      </c>
      <c r="R128" s="242" t="s">
        <v>233</v>
      </c>
      <c r="S128" s="242" t="s">
        <v>149</v>
      </c>
      <c r="T128" s="243" t="s">
        <v>149</v>
      </c>
      <c r="U128" s="224">
        <v>0</v>
      </c>
      <c r="V128" s="224">
        <f>ROUND(E128*U128,2)</f>
        <v>0</v>
      </c>
      <c r="W128" s="224"/>
      <c r="X128" s="224" t="s">
        <v>234</v>
      </c>
      <c r="Y128" s="224" t="s">
        <v>151</v>
      </c>
      <c r="Z128" s="213"/>
      <c r="AA128" s="213"/>
      <c r="AB128" s="213"/>
      <c r="AC128" s="213"/>
      <c r="AD128" s="213"/>
      <c r="AE128" s="213"/>
      <c r="AF128" s="213"/>
      <c r="AG128" s="213" t="s">
        <v>235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>
        <v>80</v>
      </c>
      <c r="B129" s="221" t="s">
        <v>338</v>
      </c>
      <c r="C129" s="263" t="s">
        <v>339</v>
      </c>
      <c r="D129" s="222" t="s">
        <v>0</v>
      </c>
      <c r="E129" s="255"/>
      <c r="F129" s="225"/>
      <c r="G129" s="224">
        <f>ROUND(E129*F129,2)</f>
        <v>0</v>
      </c>
      <c r="H129" s="225"/>
      <c r="I129" s="224">
        <f>ROUND(E129*H129,2)</f>
        <v>0</v>
      </c>
      <c r="J129" s="225"/>
      <c r="K129" s="224">
        <f>ROUND(E129*J129,2)</f>
        <v>0</v>
      </c>
      <c r="L129" s="224">
        <v>21</v>
      </c>
      <c r="M129" s="224">
        <f>G129*(1+L129/100)</f>
        <v>0</v>
      </c>
      <c r="N129" s="223">
        <v>0</v>
      </c>
      <c r="O129" s="223">
        <f>ROUND(E129*N129,2)</f>
        <v>0</v>
      </c>
      <c r="P129" s="223">
        <v>0</v>
      </c>
      <c r="Q129" s="223">
        <f>ROUND(E129*P129,2)</f>
        <v>0</v>
      </c>
      <c r="R129" s="224" t="s">
        <v>335</v>
      </c>
      <c r="S129" s="224" t="s">
        <v>149</v>
      </c>
      <c r="T129" s="224" t="s">
        <v>149</v>
      </c>
      <c r="U129" s="224">
        <v>0</v>
      </c>
      <c r="V129" s="224">
        <f>ROUND(E129*U129,2)</f>
        <v>0</v>
      </c>
      <c r="W129" s="224"/>
      <c r="X129" s="224" t="s">
        <v>252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340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0"/>
      <c r="B130" s="221"/>
      <c r="C130" s="264" t="s">
        <v>254</v>
      </c>
      <c r="D130" s="256"/>
      <c r="E130" s="256"/>
      <c r="F130" s="256"/>
      <c r="G130" s="256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154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">
      <c r="A131" s="230" t="s">
        <v>143</v>
      </c>
      <c r="B131" s="231" t="s">
        <v>110</v>
      </c>
      <c r="C131" s="257" t="s">
        <v>111</v>
      </c>
      <c r="D131" s="232"/>
      <c r="E131" s="233"/>
      <c r="F131" s="234"/>
      <c r="G131" s="234">
        <f>SUMIF(AG132:AG132,"&lt;&gt;NOR",G132:G132)</f>
        <v>0</v>
      </c>
      <c r="H131" s="234"/>
      <c r="I131" s="234">
        <f>SUM(I132:I132)</f>
        <v>0</v>
      </c>
      <c r="J131" s="234"/>
      <c r="K131" s="234">
        <f>SUM(K132:K132)</f>
        <v>0</v>
      </c>
      <c r="L131" s="234"/>
      <c r="M131" s="234">
        <f>SUM(M132:M132)</f>
        <v>0</v>
      </c>
      <c r="N131" s="233"/>
      <c r="O131" s="233">
        <f>SUM(O132:O132)</f>
        <v>0.01</v>
      </c>
      <c r="P131" s="233"/>
      <c r="Q131" s="233">
        <f>SUM(Q132:Q132)</f>
        <v>0</v>
      </c>
      <c r="R131" s="234"/>
      <c r="S131" s="234"/>
      <c r="T131" s="235"/>
      <c r="U131" s="229"/>
      <c r="V131" s="229">
        <f>SUM(V132:V132)</f>
        <v>9.68</v>
      </c>
      <c r="W131" s="229"/>
      <c r="X131" s="229"/>
      <c r="Y131" s="229"/>
      <c r="AG131" t="s">
        <v>144</v>
      </c>
    </row>
    <row r="132" spans="1:60" ht="22.5" outlineLevel="1" x14ac:dyDescent="0.2">
      <c r="A132" s="247">
        <v>81</v>
      </c>
      <c r="B132" s="248" t="s">
        <v>482</v>
      </c>
      <c r="C132" s="261" t="s">
        <v>483</v>
      </c>
      <c r="D132" s="249" t="s">
        <v>161</v>
      </c>
      <c r="E132" s="250">
        <v>95</v>
      </c>
      <c r="F132" s="251"/>
      <c r="G132" s="252">
        <f>ROUND(E132*F132,2)</f>
        <v>0</v>
      </c>
      <c r="H132" s="251"/>
      <c r="I132" s="252">
        <f>ROUND(E132*H132,2)</f>
        <v>0</v>
      </c>
      <c r="J132" s="251"/>
      <c r="K132" s="252">
        <f>ROUND(E132*J132,2)</f>
        <v>0</v>
      </c>
      <c r="L132" s="252">
        <v>21</v>
      </c>
      <c r="M132" s="252">
        <f>G132*(1+L132/100)</f>
        <v>0</v>
      </c>
      <c r="N132" s="250">
        <v>1.3999999999999999E-4</v>
      </c>
      <c r="O132" s="250">
        <f>ROUND(E132*N132,2)</f>
        <v>0.01</v>
      </c>
      <c r="P132" s="250">
        <v>0</v>
      </c>
      <c r="Q132" s="250">
        <f>ROUND(E132*P132,2)</f>
        <v>0</v>
      </c>
      <c r="R132" s="252" t="s">
        <v>484</v>
      </c>
      <c r="S132" s="252" t="s">
        <v>149</v>
      </c>
      <c r="T132" s="253" t="s">
        <v>149</v>
      </c>
      <c r="U132" s="224">
        <v>0.10191</v>
      </c>
      <c r="V132" s="224">
        <f>ROUND(E132*U132,2)</f>
        <v>9.68</v>
      </c>
      <c r="W132" s="224"/>
      <c r="X132" s="224" t="s">
        <v>150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152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x14ac:dyDescent="0.2">
      <c r="A133" s="230" t="s">
        <v>143</v>
      </c>
      <c r="B133" s="231" t="s">
        <v>112</v>
      </c>
      <c r="C133" s="257" t="s">
        <v>93</v>
      </c>
      <c r="D133" s="232"/>
      <c r="E133" s="233"/>
      <c r="F133" s="234"/>
      <c r="G133" s="234">
        <f>SUMIF(AG134:AG143,"&lt;&gt;NOR",G134:G143)</f>
        <v>0</v>
      </c>
      <c r="H133" s="234"/>
      <c r="I133" s="234">
        <f>SUM(I134:I143)</f>
        <v>0</v>
      </c>
      <c r="J133" s="234"/>
      <c r="K133" s="234">
        <f>SUM(K134:K143)</f>
        <v>0</v>
      </c>
      <c r="L133" s="234"/>
      <c r="M133" s="234">
        <f>SUM(M134:M143)</f>
        <v>0</v>
      </c>
      <c r="N133" s="233"/>
      <c r="O133" s="233">
        <f>SUM(O134:O143)</f>
        <v>0</v>
      </c>
      <c r="P133" s="233"/>
      <c r="Q133" s="233">
        <f>SUM(Q134:Q143)</f>
        <v>0</v>
      </c>
      <c r="R133" s="234"/>
      <c r="S133" s="234"/>
      <c r="T133" s="235"/>
      <c r="U133" s="229"/>
      <c r="V133" s="229">
        <f>SUM(V134:V143)</f>
        <v>24.060000000000002</v>
      </c>
      <c r="W133" s="229"/>
      <c r="X133" s="229"/>
      <c r="Y133" s="229"/>
      <c r="AG133" t="s">
        <v>144</v>
      </c>
    </row>
    <row r="134" spans="1:60" outlineLevel="1" x14ac:dyDescent="0.2">
      <c r="A134" s="237">
        <v>82</v>
      </c>
      <c r="B134" s="238" t="s">
        <v>343</v>
      </c>
      <c r="C134" s="258" t="s">
        <v>485</v>
      </c>
      <c r="D134" s="239" t="s">
        <v>201</v>
      </c>
      <c r="E134" s="240">
        <v>0.25599</v>
      </c>
      <c r="F134" s="241"/>
      <c r="G134" s="242">
        <f>ROUND(E134*F134,2)</f>
        <v>0</v>
      </c>
      <c r="H134" s="241"/>
      <c r="I134" s="242">
        <f>ROUND(E134*H134,2)</f>
        <v>0</v>
      </c>
      <c r="J134" s="241"/>
      <c r="K134" s="242">
        <f>ROUND(E134*J134,2)</f>
        <v>0</v>
      </c>
      <c r="L134" s="242">
        <v>21</v>
      </c>
      <c r="M134" s="242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2" t="s">
        <v>188</v>
      </c>
      <c r="S134" s="242" t="s">
        <v>149</v>
      </c>
      <c r="T134" s="243" t="s">
        <v>149</v>
      </c>
      <c r="U134" s="224">
        <v>0</v>
      </c>
      <c r="V134" s="224">
        <f>ROUND(E134*U134,2)</f>
        <v>0</v>
      </c>
      <c r="W134" s="224"/>
      <c r="X134" s="224" t="s">
        <v>150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152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">
      <c r="A135" s="220"/>
      <c r="B135" s="221"/>
      <c r="C135" s="262" t="s">
        <v>345</v>
      </c>
      <c r="D135" s="254"/>
      <c r="E135" s="254"/>
      <c r="F135" s="254"/>
      <c r="G135" s="25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165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47">
        <v>83</v>
      </c>
      <c r="B136" s="248" t="s">
        <v>486</v>
      </c>
      <c r="C136" s="261" t="s">
        <v>487</v>
      </c>
      <c r="D136" s="249" t="s">
        <v>201</v>
      </c>
      <c r="E136" s="250">
        <v>5.0424899999999999</v>
      </c>
      <c r="F136" s="251"/>
      <c r="G136" s="252">
        <f>ROUND(E136*F136,2)</f>
        <v>0</v>
      </c>
      <c r="H136" s="251"/>
      <c r="I136" s="252">
        <f>ROUND(E136*H136,2)</f>
        <v>0</v>
      </c>
      <c r="J136" s="251"/>
      <c r="K136" s="252">
        <f>ROUND(E136*J136,2)</f>
        <v>0</v>
      </c>
      <c r="L136" s="252">
        <v>21</v>
      </c>
      <c r="M136" s="252">
        <f>G136*(1+L136/100)</f>
        <v>0</v>
      </c>
      <c r="N136" s="250">
        <v>0</v>
      </c>
      <c r="O136" s="250">
        <f>ROUND(E136*N136,2)</f>
        <v>0</v>
      </c>
      <c r="P136" s="250">
        <v>0</v>
      </c>
      <c r="Q136" s="250">
        <f>ROUND(E136*P136,2)</f>
        <v>0</v>
      </c>
      <c r="R136" s="252"/>
      <c r="S136" s="252" t="s">
        <v>149</v>
      </c>
      <c r="T136" s="253" t="s">
        <v>149</v>
      </c>
      <c r="U136" s="224">
        <v>0.26500000000000001</v>
      </c>
      <c r="V136" s="224">
        <f>ROUND(E136*U136,2)</f>
        <v>1.34</v>
      </c>
      <c r="W136" s="224"/>
      <c r="X136" s="224" t="s">
        <v>353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354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ht="22.5" outlineLevel="1" x14ac:dyDescent="0.2">
      <c r="A137" s="247">
        <v>84</v>
      </c>
      <c r="B137" s="248" t="s">
        <v>488</v>
      </c>
      <c r="C137" s="261" t="s">
        <v>489</v>
      </c>
      <c r="D137" s="249" t="s">
        <v>201</v>
      </c>
      <c r="E137" s="250">
        <v>5.0424899999999999</v>
      </c>
      <c r="F137" s="251"/>
      <c r="G137" s="252">
        <f>ROUND(E137*F137,2)</f>
        <v>0</v>
      </c>
      <c r="H137" s="251"/>
      <c r="I137" s="252">
        <f>ROUND(E137*H137,2)</f>
        <v>0</v>
      </c>
      <c r="J137" s="251"/>
      <c r="K137" s="252">
        <f>ROUND(E137*J137,2)</f>
        <v>0</v>
      </c>
      <c r="L137" s="252">
        <v>21</v>
      </c>
      <c r="M137" s="252">
        <f>G137*(1+L137/100)</f>
        <v>0</v>
      </c>
      <c r="N137" s="250">
        <v>0</v>
      </c>
      <c r="O137" s="250">
        <f>ROUND(E137*N137,2)</f>
        <v>0</v>
      </c>
      <c r="P137" s="250">
        <v>0</v>
      </c>
      <c r="Q137" s="250">
        <f>ROUND(E137*P137,2)</f>
        <v>0</v>
      </c>
      <c r="R137" s="252" t="s">
        <v>188</v>
      </c>
      <c r="S137" s="252" t="s">
        <v>149</v>
      </c>
      <c r="T137" s="253" t="s">
        <v>149</v>
      </c>
      <c r="U137" s="224">
        <v>2.0089999999999999</v>
      </c>
      <c r="V137" s="224">
        <f>ROUND(E137*U137,2)</f>
        <v>10.130000000000001</v>
      </c>
      <c r="W137" s="224"/>
      <c r="X137" s="224" t="s">
        <v>353</v>
      </c>
      <c r="Y137" s="224" t="s">
        <v>151</v>
      </c>
      <c r="Z137" s="213"/>
      <c r="AA137" s="213"/>
      <c r="AB137" s="213"/>
      <c r="AC137" s="213"/>
      <c r="AD137" s="213"/>
      <c r="AE137" s="213"/>
      <c r="AF137" s="213"/>
      <c r="AG137" s="213" t="s">
        <v>354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2.5" outlineLevel="1" x14ac:dyDescent="0.2">
      <c r="A138" s="247">
        <v>85</v>
      </c>
      <c r="B138" s="248" t="s">
        <v>490</v>
      </c>
      <c r="C138" s="261" t="s">
        <v>491</v>
      </c>
      <c r="D138" s="249" t="s">
        <v>201</v>
      </c>
      <c r="E138" s="250">
        <v>5.0424899999999999</v>
      </c>
      <c r="F138" s="251"/>
      <c r="G138" s="252">
        <f>ROUND(E138*F138,2)</f>
        <v>0</v>
      </c>
      <c r="H138" s="251"/>
      <c r="I138" s="252">
        <f>ROUND(E138*H138,2)</f>
        <v>0</v>
      </c>
      <c r="J138" s="251"/>
      <c r="K138" s="252">
        <f>ROUND(E138*J138,2)</f>
        <v>0</v>
      </c>
      <c r="L138" s="252">
        <v>21</v>
      </c>
      <c r="M138" s="252">
        <f>G138*(1+L138/100)</f>
        <v>0</v>
      </c>
      <c r="N138" s="250">
        <v>0</v>
      </c>
      <c r="O138" s="250">
        <f>ROUND(E138*N138,2)</f>
        <v>0</v>
      </c>
      <c r="P138" s="250">
        <v>0</v>
      </c>
      <c r="Q138" s="250">
        <f>ROUND(E138*P138,2)</f>
        <v>0</v>
      </c>
      <c r="R138" s="252" t="s">
        <v>188</v>
      </c>
      <c r="S138" s="252" t="s">
        <v>149</v>
      </c>
      <c r="T138" s="253" t="s">
        <v>149</v>
      </c>
      <c r="U138" s="224">
        <v>0.95899999999999996</v>
      </c>
      <c r="V138" s="224">
        <f>ROUND(E138*U138,2)</f>
        <v>4.84</v>
      </c>
      <c r="W138" s="224"/>
      <c r="X138" s="224" t="s">
        <v>353</v>
      </c>
      <c r="Y138" s="224" t="s">
        <v>151</v>
      </c>
      <c r="Z138" s="213"/>
      <c r="AA138" s="213"/>
      <c r="AB138" s="213"/>
      <c r="AC138" s="213"/>
      <c r="AD138" s="213"/>
      <c r="AE138" s="213"/>
      <c r="AF138" s="213"/>
      <c r="AG138" s="213" t="s">
        <v>354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7">
        <v>86</v>
      </c>
      <c r="B139" s="238" t="s">
        <v>492</v>
      </c>
      <c r="C139" s="258" t="s">
        <v>356</v>
      </c>
      <c r="D139" s="239" t="s">
        <v>201</v>
      </c>
      <c r="E139" s="240">
        <v>5.0424899999999999</v>
      </c>
      <c r="F139" s="241"/>
      <c r="G139" s="242">
        <f>ROUND(E139*F139,2)</f>
        <v>0</v>
      </c>
      <c r="H139" s="241"/>
      <c r="I139" s="242">
        <f>ROUND(E139*H139,2)</f>
        <v>0</v>
      </c>
      <c r="J139" s="241"/>
      <c r="K139" s="242">
        <f>ROUND(E139*J139,2)</f>
        <v>0</v>
      </c>
      <c r="L139" s="242">
        <v>21</v>
      </c>
      <c r="M139" s="242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2" t="s">
        <v>188</v>
      </c>
      <c r="S139" s="242" t="s">
        <v>149</v>
      </c>
      <c r="T139" s="243" t="s">
        <v>149</v>
      </c>
      <c r="U139" s="224">
        <v>0.49</v>
      </c>
      <c r="V139" s="224">
        <f>ROUND(E139*U139,2)</f>
        <v>2.4700000000000002</v>
      </c>
      <c r="W139" s="224"/>
      <c r="X139" s="224" t="s">
        <v>353</v>
      </c>
      <c r="Y139" s="224" t="s">
        <v>151</v>
      </c>
      <c r="Z139" s="213"/>
      <c r="AA139" s="213"/>
      <c r="AB139" s="213"/>
      <c r="AC139" s="213"/>
      <c r="AD139" s="213"/>
      <c r="AE139" s="213"/>
      <c r="AF139" s="213"/>
      <c r="AG139" s="213" t="s">
        <v>354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62" t="s">
        <v>358</v>
      </c>
      <c r="D140" s="254"/>
      <c r="E140" s="254"/>
      <c r="F140" s="254"/>
      <c r="G140" s="25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165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47">
        <v>87</v>
      </c>
      <c r="B141" s="248" t="s">
        <v>493</v>
      </c>
      <c r="C141" s="261" t="s">
        <v>361</v>
      </c>
      <c r="D141" s="249" t="s">
        <v>201</v>
      </c>
      <c r="E141" s="250">
        <v>5.0424899999999999</v>
      </c>
      <c r="F141" s="251"/>
      <c r="G141" s="252">
        <f>ROUND(E141*F141,2)</f>
        <v>0</v>
      </c>
      <c r="H141" s="251"/>
      <c r="I141" s="252">
        <f>ROUND(E141*H141,2)</f>
        <v>0</v>
      </c>
      <c r="J141" s="251"/>
      <c r="K141" s="252">
        <f>ROUND(E141*J141,2)</f>
        <v>0</v>
      </c>
      <c r="L141" s="252">
        <v>21</v>
      </c>
      <c r="M141" s="252">
        <f>G141*(1+L141/100)</f>
        <v>0</v>
      </c>
      <c r="N141" s="250">
        <v>0</v>
      </c>
      <c r="O141" s="250">
        <f>ROUND(E141*N141,2)</f>
        <v>0</v>
      </c>
      <c r="P141" s="250">
        <v>0</v>
      </c>
      <c r="Q141" s="250">
        <f>ROUND(E141*P141,2)</f>
        <v>0</v>
      </c>
      <c r="R141" s="252" t="s">
        <v>188</v>
      </c>
      <c r="S141" s="252" t="s">
        <v>149</v>
      </c>
      <c r="T141" s="253" t="s">
        <v>149</v>
      </c>
      <c r="U141" s="224">
        <v>0</v>
      </c>
      <c r="V141" s="224">
        <f>ROUND(E141*U141,2)</f>
        <v>0</v>
      </c>
      <c r="W141" s="224"/>
      <c r="X141" s="224" t="s">
        <v>353</v>
      </c>
      <c r="Y141" s="224" t="s">
        <v>151</v>
      </c>
      <c r="Z141" s="213"/>
      <c r="AA141" s="213"/>
      <c r="AB141" s="213"/>
      <c r="AC141" s="213"/>
      <c r="AD141" s="213"/>
      <c r="AE141" s="213"/>
      <c r="AF141" s="213"/>
      <c r="AG141" s="213" t="s">
        <v>354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47">
        <v>88</v>
      </c>
      <c r="B142" s="248" t="s">
        <v>362</v>
      </c>
      <c r="C142" s="261" t="s">
        <v>363</v>
      </c>
      <c r="D142" s="249" t="s">
        <v>201</v>
      </c>
      <c r="E142" s="250">
        <v>5.0424899999999999</v>
      </c>
      <c r="F142" s="251"/>
      <c r="G142" s="252">
        <f>ROUND(E142*F142,2)</f>
        <v>0</v>
      </c>
      <c r="H142" s="251"/>
      <c r="I142" s="252">
        <f>ROUND(E142*H142,2)</f>
        <v>0</v>
      </c>
      <c r="J142" s="251"/>
      <c r="K142" s="252">
        <f>ROUND(E142*J142,2)</f>
        <v>0</v>
      </c>
      <c r="L142" s="252">
        <v>21</v>
      </c>
      <c r="M142" s="252">
        <f>G142*(1+L142/100)</f>
        <v>0</v>
      </c>
      <c r="N142" s="250">
        <v>0</v>
      </c>
      <c r="O142" s="250">
        <f>ROUND(E142*N142,2)</f>
        <v>0</v>
      </c>
      <c r="P142" s="250">
        <v>0</v>
      </c>
      <c r="Q142" s="250">
        <f>ROUND(E142*P142,2)</f>
        <v>0</v>
      </c>
      <c r="R142" s="252" t="s">
        <v>188</v>
      </c>
      <c r="S142" s="252" t="s">
        <v>149</v>
      </c>
      <c r="T142" s="253" t="s">
        <v>149</v>
      </c>
      <c r="U142" s="224">
        <v>0.94199999999999995</v>
      </c>
      <c r="V142" s="224">
        <f>ROUND(E142*U142,2)</f>
        <v>4.75</v>
      </c>
      <c r="W142" s="224"/>
      <c r="X142" s="224" t="s">
        <v>353</v>
      </c>
      <c r="Y142" s="224" t="s">
        <v>151</v>
      </c>
      <c r="Z142" s="213"/>
      <c r="AA142" s="213"/>
      <c r="AB142" s="213"/>
      <c r="AC142" s="213"/>
      <c r="AD142" s="213"/>
      <c r="AE142" s="213"/>
      <c r="AF142" s="213"/>
      <c r="AG142" s="213" t="s">
        <v>354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2.5" outlineLevel="1" x14ac:dyDescent="0.2">
      <c r="A143" s="247">
        <v>89</v>
      </c>
      <c r="B143" s="248" t="s">
        <v>364</v>
      </c>
      <c r="C143" s="261" t="s">
        <v>365</v>
      </c>
      <c r="D143" s="249" t="s">
        <v>201</v>
      </c>
      <c r="E143" s="250">
        <v>5.0424899999999999</v>
      </c>
      <c r="F143" s="251"/>
      <c r="G143" s="252">
        <f>ROUND(E143*F143,2)</f>
        <v>0</v>
      </c>
      <c r="H143" s="251"/>
      <c r="I143" s="252">
        <f>ROUND(E143*H143,2)</f>
        <v>0</v>
      </c>
      <c r="J143" s="251"/>
      <c r="K143" s="252">
        <f>ROUND(E143*J143,2)</f>
        <v>0</v>
      </c>
      <c r="L143" s="252">
        <v>21</v>
      </c>
      <c r="M143" s="252">
        <f>G143*(1+L143/100)</f>
        <v>0</v>
      </c>
      <c r="N143" s="250">
        <v>0</v>
      </c>
      <c r="O143" s="250">
        <f>ROUND(E143*N143,2)</f>
        <v>0</v>
      </c>
      <c r="P143" s="250">
        <v>0</v>
      </c>
      <c r="Q143" s="250">
        <f>ROUND(E143*P143,2)</f>
        <v>0</v>
      </c>
      <c r="R143" s="252" t="s">
        <v>188</v>
      </c>
      <c r="S143" s="252" t="s">
        <v>149</v>
      </c>
      <c r="T143" s="253" t="s">
        <v>149</v>
      </c>
      <c r="U143" s="224">
        <v>0.105</v>
      </c>
      <c r="V143" s="224">
        <f>ROUND(E143*U143,2)</f>
        <v>0.53</v>
      </c>
      <c r="W143" s="224"/>
      <c r="X143" s="224" t="s">
        <v>353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354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x14ac:dyDescent="0.2">
      <c r="A144" s="230" t="s">
        <v>143</v>
      </c>
      <c r="B144" s="231" t="s">
        <v>114</v>
      </c>
      <c r="C144" s="257" t="s">
        <v>27</v>
      </c>
      <c r="D144" s="232"/>
      <c r="E144" s="233"/>
      <c r="F144" s="234"/>
      <c r="G144" s="234">
        <f>SUMIF(AG145:AG153,"&lt;&gt;NOR",G145:G153)</f>
        <v>0</v>
      </c>
      <c r="H144" s="234"/>
      <c r="I144" s="234">
        <f>SUM(I145:I153)</f>
        <v>0</v>
      </c>
      <c r="J144" s="234"/>
      <c r="K144" s="234">
        <f>SUM(K145:K153)</f>
        <v>0</v>
      </c>
      <c r="L144" s="234"/>
      <c r="M144" s="234">
        <f>SUM(M145:M153)</f>
        <v>0</v>
      </c>
      <c r="N144" s="233"/>
      <c r="O144" s="233">
        <f>SUM(O145:O153)</f>
        <v>0</v>
      </c>
      <c r="P144" s="233"/>
      <c r="Q144" s="233">
        <f>SUM(Q145:Q153)</f>
        <v>0</v>
      </c>
      <c r="R144" s="234"/>
      <c r="S144" s="234"/>
      <c r="T144" s="235"/>
      <c r="U144" s="229"/>
      <c r="V144" s="229">
        <f>SUM(V145:V153)</f>
        <v>0</v>
      </c>
      <c r="W144" s="229"/>
      <c r="X144" s="229"/>
      <c r="Y144" s="229"/>
      <c r="AG144" t="s">
        <v>144</v>
      </c>
    </row>
    <row r="145" spans="1:60" outlineLevel="1" x14ac:dyDescent="0.2">
      <c r="A145" s="247">
        <v>90</v>
      </c>
      <c r="B145" s="248" t="s">
        <v>373</v>
      </c>
      <c r="C145" s="261" t="s">
        <v>374</v>
      </c>
      <c r="D145" s="249" t="s">
        <v>210</v>
      </c>
      <c r="E145" s="250">
        <v>1</v>
      </c>
      <c r="F145" s="251"/>
      <c r="G145" s="252">
        <f>ROUND(E145*F145,2)</f>
        <v>0</v>
      </c>
      <c r="H145" s="251"/>
      <c r="I145" s="252">
        <f>ROUND(E145*H145,2)</f>
        <v>0</v>
      </c>
      <c r="J145" s="251"/>
      <c r="K145" s="252">
        <f>ROUND(E145*J145,2)</f>
        <v>0</v>
      </c>
      <c r="L145" s="252">
        <v>21</v>
      </c>
      <c r="M145" s="252">
        <f>G145*(1+L145/100)</f>
        <v>0</v>
      </c>
      <c r="N145" s="250">
        <v>0</v>
      </c>
      <c r="O145" s="250">
        <f>ROUND(E145*N145,2)</f>
        <v>0</v>
      </c>
      <c r="P145" s="250">
        <v>0</v>
      </c>
      <c r="Q145" s="250">
        <f>ROUND(E145*P145,2)</f>
        <v>0</v>
      </c>
      <c r="R145" s="252"/>
      <c r="S145" s="252" t="s">
        <v>206</v>
      </c>
      <c r="T145" s="253" t="s">
        <v>207</v>
      </c>
      <c r="U145" s="224">
        <v>0</v>
      </c>
      <c r="V145" s="224">
        <f>ROUND(E145*U145,2)</f>
        <v>0</v>
      </c>
      <c r="W145" s="224"/>
      <c r="X145" s="224" t="s">
        <v>150</v>
      </c>
      <c r="Y145" s="224" t="s">
        <v>151</v>
      </c>
      <c r="Z145" s="213"/>
      <c r="AA145" s="213"/>
      <c r="AB145" s="213"/>
      <c r="AC145" s="213"/>
      <c r="AD145" s="213"/>
      <c r="AE145" s="213"/>
      <c r="AF145" s="213"/>
      <c r="AG145" s="213" t="s">
        <v>152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47">
        <v>91</v>
      </c>
      <c r="B146" s="248" t="s">
        <v>375</v>
      </c>
      <c r="C146" s="261" t="s">
        <v>376</v>
      </c>
      <c r="D146" s="249" t="s">
        <v>377</v>
      </c>
      <c r="E146" s="250">
        <v>1</v>
      </c>
      <c r="F146" s="251"/>
      <c r="G146" s="252">
        <f>ROUND(E146*F146,2)</f>
        <v>0</v>
      </c>
      <c r="H146" s="251"/>
      <c r="I146" s="252">
        <f>ROUND(E146*H146,2)</f>
        <v>0</v>
      </c>
      <c r="J146" s="251"/>
      <c r="K146" s="252">
        <f>ROUND(E146*J146,2)</f>
        <v>0</v>
      </c>
      <c r="L146" s="252">
        <v>21</v>
      </c>
      <c r="M146" s="252">
        <f>G146*(1+L146/100)</f>
        <v>0</v>
      </c>
      <c r="N146" s="250">
        <v>0</v>
      </c>
      <c r="O146" s="250">
        <f>ROUND(E146*N146,2)</f>
        <v>0</v>
      </c>
      <c r="P146" s="250">
        <v>0</v>
      </c>
      <c r="Q146" s="250">
        <f>ROUND(E146*P146,2)</f>
        <v>0</v>
      </c>
      <c r="R146" s="252"/>
      <c r="S146" s="252" t="s">
        <v>149</v>
      </c>
      <c r="T146" s="253" t="s">
        <v>207</v>
      </c>
      <c r="U146" s="224">
        <v>0</v>
      </c>
      <c r="V146" s="224">
        <f>ROUND(E146*U146,2)</f>
        <v>0</v>
      </c>
      <c r="W146" s="224"/>
      <c r="X146" s="224" t="s">
        <v>378</v>
      </c>
      <c r="Y146" s="224" t="s">
        <v>151</v>
      </c>
      <c r="Z146" s="213"/>
      <c r="AA146" s="213"/>
      <c r="AB146" s="213"/>
      <c r="AC146" s="213"/>
      <c r="AD146" s="213"/>
      <c r="AE146" s="213"/>
      <c r="AF146" s="213"/>
      <c r="AG146" s="213" t="s">
        <v>379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47">
        <v>92</v>
      </c>
      <c r="B147" s="248" t="s">
        <v>380</v>
      </c>
      <c r="C147" s="261" t="s">
        <v>381</v>
      </c>
      <c r="D147" s="249" t="s">
        <v>377</v>
      </c>
      <c r="E147" s="250">
        <v>1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21</v>
      </c>
      <c r="M147" s="252">
        <f>G147*(1+L147/100)</f>
        <v>0</v>
      </c>
      <c r="N147" s="250">
        <v>0</v>
      </c>
      <c r="O147" s="250">
        <f>ROUND(E147*N147,2)</f>
        <v>0</v>
      </c>
      <c r="P147" s="250">
        <v>0</v>
      </c>
      <c r="Q147" s="250">
        <f>ROUND(E147*P147,2)</f>
        <v>0</v>
      </c>
      <c r="R147" s="252"/>
      <c r="S147" s="252" t="s">
        <v>149</v>
      </c>
      <c r="T147" s="253" t="s">
        <v>207</v>
      </c>
      <c r="U147" s="224">
        <v>0</v>
      </c>
      <c r="V147" s="224">
        <f>ROUND(E147*U147,2)</f>
        <v>0</v>
      </c>
      <c r="W147" s="224"/>
      <c r="X147" s="224" t="s">
        <v>378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379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7">
        <v>93</v>
      </c>
      <c r="B148" s="238" t="s">
        <v>382</v>
      </c>
      <c r="C148" s="258" t="s">
        <v>383</v>
      </c>
      <c r="D148" s="239" t="s">
        <v>377</v>
      </c>
      <c r="E148" s="240">
        <v>1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2"/>
      <c r="S148" s="242" t="s">
        <v>149</v>
      </c>
      <c r="T148" s="243" t="s">
        <v>207</v>
      </c>
      <c r="U148" s="224">
        <v>0</v>
      </c>
      <c r="V148" s="224">
        <f>ROUND(E148*U148,2)</f>
        <v>0</v>
      </c>
      <c r="W148" s="224"/>
      <c r="X148" s="224" t="s">
        <v>378</v>
      </c>
      <c r="Y148" s="224" t="s">
        <v>151</v>
      </c>
      <c r="Z148" s="213"/>
      <c r="AA148" s="213"/>
      <c r="AB148" s="213"/>
      <c r="AC148" s="213"/>
      <c r="AD148" s="213"/>
      <c r="AE148" s="213"/>
      <c r="AF148" s="213"/>
      <c r="AG148" s="213" t="s">
        <v>379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2" t="s">
        <v>384</v>
      </c>
      <c r="D149" s="254"/>
      <c r="E149" s="254"/>
      <c r="F149" s="254"/>
      <c r="G149" s="25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165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45" t="str">
        <f>C149</f>
        <v>Náklady na vyhotovení dokumentace skutečného provedení stavby a její předání objednateli v požadované formě a požadovaném počtu.</v>
      </c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47">
        <v>94</v>
      </c>
      <c r="B150" s="248" t="s">
        <v>385</v>
      </c>
      <c r="C150" s="261" t="s">
        <v>386</v>
      </c>
      <c r="D150" s="249" t="s">
        <v>377</v>
      </c>
      <c r="E150" s="250">
        <v>1</v>
      </c>
      <c r="F150" s="251"/>
      <c r="G150" s="252">
        <f>ROUND(E150*F150,2)</f>
        <v>0</v>
      </c>
      <c r="H150" s="251"/>
      <c r="I150" s="252">
        <f>ROUND(E150*H150,2)</f>
        <v>0</v>
      </c>
      <c r="J150" s="251"/>
      <c r="K150" s="252">
        <f>ROUND(E150*J150,2)</f>
        <v>0</v>
      </c>
      <c r="L150" s="252">
        <v>21</v>
      </c>
      <c r="M150" s="252">
        <f>G150*(1+L150/100)</f>
        <v>0</v>
      </c>
      <c r="N150" s="250">
        <v>0</v>
      </c>
      <c r="O150" s="250">
        <f>ROUND(E150*N150,2)</f>
        <v>0</v>
      </c>
      <c r="P150" s="250">
        <v>0</v>
      </c>
      <c r="Q150" s="250">
        <f>ROUND(E150*P150,2)</f>
        <v>0</v>
      </c>
      <c r="R150" s="252"/>
      <c r="S150" s="252" t="s">
        <v>206</v>
      </c>
      <c r="T150" s="253" t="s">
        <v>207</v>
      </c>
      <c r="U150" s="224">
        <v>0</v>
      </c>
      <c r="V150" s="224">
        <f>ROUND(E150*U150,2)</f>
        <v>0</v>
      </c>
      <c r="W150" s="224"/>
      <c r="X150" s="224" t="s">
        <v>378</v>
      </c>
      <c r="Y150" s="224" t="s">
        <v>151</v>
      </c>
      <c r="Z150" s="213"/>
      <c r="AA150" s="213"/>
      <c r="AB150" s="213"/>
      <c r="AC150" s="213"/>
      <c r="AD150" s="213"/>
      <c r="AE150" s="213"/>
      <c r="AF150" s="213"/>
      <c r="AG150" s="213" t="s">
        <v>379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37">
        <v>95</v>
      </c>
      <c r="B151" s="238" t="s">
        <v>387</v>
      </c>
      <c r="C151" s="258" t="s">
        <v>388</v>
      </c>
      <c r="D151" s="239" t="s">
        <v>377</v>
      </c>
      <c r="E151" s="240">
        <v>1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2"/>
      <c r="S151" s="242" t="s">
        <v>206</v>
      </c>
      <c r="T151" s="243" t="s">
        <v>207</v>
      </c>
      <c r="U151" s="224">
        <v>0</v>
      </c>
      <c r="V151" s="224">
        <f>ROUND(E151*U151,2)</f>
        <v>0</v>
      </c>
      <c r="W151" s="224"/>
      <c r="X151" s="224" t="s">
        <v>378</v>
      </c>
      <c r="Y151" s="224" t="s">
        <v>151</v>
      </c>
      <c r="Z151" s="213"/>
      <c r="AA151" s="213"/>
      <c r="AB151" s="213"/>
      <c r="AC151" s="213"/>
      <c r="AD151" s="213"/>
      <c r="AE151" s="213"/>
      <c r="AF151" s="213"/>
      <c r="AG151" s="213" t="s">
        <v>389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62" t="s">
        <v>390</v>
      </c>
      <c r="D152" s="254"/>
      <c r="E152" s="254"/>
      <c r="F152" s="254"/>
      <c r="G152" s="25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165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37">
        <v>96</v>
      </c>
      <c r="B153" s="238" t="s">
        <v>391</v>
      </c>
      <c r="C153" s="258" t="s">
        <v>392</v>
      </c>
      <c r="D153" s="239" t="s">
        <v>377</v>
      </c>
      <c r="E153" s="240">
        <v>1</v>
      </c>
      <c r="F153" s="241"/>
      <c r="G153" s="242">
        <f>ROUND(E153*F153,2)</f>
        <v>0</v>
      </c>
      <c r="H153" s="241"/>
      <c r="I153" s="242">
        <f>ROUND(E153*H153,2)</f>
        <v>0</v>
      </c>
      <c r="J153" s="241"/>
      <c r="K153" s="242">
        <f>ROUND(E153*J153,2)</f>
        <v>0</v>
      </c>
      <c r="L153" s="242">
        <v>21</v>
      </c>
      <c r="M153" s="242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2"/>
      <c r="S153" s="242" t="s">
        <v>206</v>
      </c>
      <c r="T153" s="243" t="s">
        <v>207</v>
      </c>
      <c r="U153" s="224">
        <v>0</v>
      </c>
      <c r="V153" s="224">
        <f>ROUND(E153*U153,2)</f>
        <v>0</v>
      </c>
      <c r="W153" s="224"/>
      <c r="X153" s="224" t="s">
        <v>378</v>
      </c>
      <c r="Y153" s="224" t="s">
        <v>151</v>
      </c>
      <c r="Z153" s="213"/>
      <c r="AA153" s="213"/>
      <c r="AB153" s="213"/>
      <c r="AC153" s="213"/>
      <c r="AD153" s="213"/>
      <c r="AE153" s="213"/>
      <c r="AF153" s="213"/>
      <c r="AG153" s="213" t="s">
        <v>389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x14ac:dyDescent="0.2">
      <c r="A154" s="3"/>
      <c r="B154" s="4"/>
      <c r="C154" s="265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v>12</v>
      </c>
      <c r="AF154">
        <v>21</v>
      </c>
      <c r="AG154" t="s">
        <v>129</v>
      </c>
    </row>
    <row r="155" spans="1:60" x14ac:dyDescent="0.2">
      <c r="A155" s="216"/>
      <c r="B155" s="217" t="s">
        <v>29</v>
      </c>
      <c r="C155" s="266"/>
      <c r="D155" s="218"/>
      <c r="E155" s="219"/>
      <c r="F155" s="219"/>
      <c r="G155" s="236">
        <f>G8+G11+G15+G18+G26+G29+G32+G37+G51+G98+G107+G126+G131+G133+G144</f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AE155">
        <f>SUMIF(L7:L153,AE154,G7:G153)</f>
        <v>0</v>
      </c>
      <c r="AF155">
        <f>SUMIF(L7:L153,AF154,G7:G153)</f>
        <v>0</v>
      </c>
      <c r="AG155" t="s">
        <v>393</v>
      </c>
    </row>
    <row r="156" spans="1:60" x14ac:dyDescent="0.2">
      <c r="C156" s="267"/>
      <c r="D156" s="10"/>
      <c r="AG156" t="s">
        <v>394</v>
      </c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cgBcS9k1411yOaqMJmOy05G5RUNTwWfzhU0TxWLLyqbyBcb8hdtOhmRGbHFbM1IWiCK5ZvuiOCt9F0j05w5qA==" saltValue="zu6b+u6NqecK6P8MVuaC4g==" spinCount="100000" sheet="1" formatRows="0"/>
  <mergeCells count="39">
    <mergeCell ref="C140:G140"/>
    <mergeCell ref="C149:G149"/>
    <mergeCell ref="C152:G152"/>
    <mergeCell ref="C84:G84"/>
    <mergeCell ref="C86:G86"/>
    <mergeCell ref="C88:G88"/>
    <mergeCell ref="C90:G90"/>
    <mergeCell ref="C130:G130"/>
    <mergeCell ref="C135:G135"/>
    <mergeCell ref="C72:G72"/>
    <mergeCell ref="C74:G74"/>
    <mergeCell ref="C76:G76"/>
    <mergeCell ref="C78:G78"/>
    <mergeCell ref="C80:G80"/>
    <mergeCell ref="C82:G82"/>
    <mergeCell ref="C63:G63"/>
    <mergeCell ref="C65:G65"/>
    <mergeCell ref="C66:G66"/>
    <mergeCell ref="C68:G68"/>
    <mergeCell ref="C69:G69"/>
    <mergeCell ref="C71:G71"/>
    <mergeCell ref="C54:G54"/>
    <mergeCell ref="C56:G56"/>
    <mergeCell ref="C57:G57"/>
    <mergeCell ref="C59:G59"/>
    <mergeCell ref="C60:G60"/>
    <mergeCell ref="C62:G62"/>
    <mergeCell ref="C17:G17"/>
    <mergeCell ref="C25:G25"/>
    <mergeCell ref="C28:G28"/>
    <mergeCell ref="C31:G31"/>
    <mergeCell ref="C50:G50"/>
    <mergeCell ref="C53:G5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2047-E872-4498-A124-F0ED61A82A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62</v>
      </c>
      <c r="C4" s="205" t="s">
        <v>63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0" t="s">
        <v>143</v>
      </c>
      <c r="B8" s="231" t="s">
        <v>86</v>
      </c>
      <c r="C8" s="257" t="s">
        <v>87</v>
      </c>
      <c r="D8" s="232"/>
      <c r="E8" s="233"/>
      <c r="F8" s="234"/>
      <c r="G8" s="234">
        <f>SUMIF(AG9:AG20,"&lt;&gt;NOR",G9:G20)</f>
        <v>0</v>
      </c>
      <c r="H8" s="234"/>
      <c r="I8" s="234">
        <f>SUM(I9:I20)</f>
        <v>0</v>
      </c>
      <c r="J8" s="234"/>
      <c r="K8" s="234">
        <f>SUM(K9:K20)</f>
        <v>0</v>
      </c>
      <c r="L8" s="234"/>
      <c r="M8" s="234">
        <f>SUM(M9:M20)</f>
        <v>0</v>
      </c>
      <c r="N8" s="233"/>
      <c r="O8" s="233">
        <f>SUM(O9:O20)</f>
        <v>0.02</v>
      </c>
      <c r="P8" s="233"/>
      <c r="Q8" s="233">
        <f>SUM(Q9:Q20)</f>
        <v>2.92</v>
      </c>
      <c r="R8" s="234"/>
      <c r="S8" s="234"/>
      <c r="T8" s="235"/>
      <c r="U8" s="229"/>
      <c r="V8" s="229">
        <f>SUM(V9:V20)</f>
        <v>61.31</v>
      </c>
      <c r="W8" s="229"/>
      <c r="X8" s="229"/>
      <c r="Y8" s="229"/>
      <c r="AG8" t="s">
        <v>144</v>
      </c>
    </row>
    <row r="9" spans="1:60" outlineLevel="1" x14ac:dyDescent="0.2">
      <c r="A9" s="247">
        <v>1</v>
      </c>
      <c r="B9" s="248" t="s">
        <v>171</v>
      </c>
      <c r="C9" s="261" t="s">
        <v>172</v>
      </c>
      <c r="D9" s="249" t="s">
        <v>161</v>
      </c>
      <c r="E9" s="250">
        <v>135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2.0999999999999999E-3</v>
      </c>
      <c r="Q9" s="250">
        <f>ROUND(E9*P9,2)</f>
        <v>0.28000000000000003</v>
      </c>
      <c r="R9" s="252" t="s">
        <v>173</v>
      </c>
      <c r="S9" s="252" t="s">
        <v>149</v>
      </c>
      <c r="T9" s="253" t="s">
        <v>149</v>
      </c>
      <c r="U9" s="224">
        <v>0.2</v>
      </c>
      <c r="V9" s="224">
        <f>ROUND(E9*U9,2)</f>
        <v>27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47">
        <v>2</v>
      </c>
      <c r="B10" s="248" t="s">
        <v>516</v>
      </c>
      <c r="C10" s="261" t="s">
        <v>517</v>
      </c>
      <c r="D10" s="249" t="s">
        <v>176</v>
      </c>
      <c r="E10" s="250">
        <v>30</v>
      </c>
      <c r="F10" s="251"/>
      <c r="G10" s="252">
        <f>ROUND(E10*F10,2)</f>
        <v>0</v>
      </c>
      <c r="H10" s="251"/>
      <c r="I10" s="252">
        <f>ROUND(E10*H10,2)</f>
        <v>0</v>
      </c>
      <c r="J10" s="251"/>
      <c r="K10" s="252">
        <f>ROUND(E10*J10,2)</f>
        <v>0</v>
      </c>
      <c r="L10" s="252">
        <v>21</v>
      </c>
      <c r="M10" s="252">
        <f>G10*(1+L10/100)</f>
        <v>0</v>
      </c>
      <c r="N10" s="250">
        <v>3.5E-4</v>
      </c>
      <c r="O10" s="250">
        <f>ROUND(E10*N10,2)</f>
        <v>0.01</v>
      </c>
      <c r="P10" s="250">
        <v>9.8099999999999993E-3</v>
      </c>
      <c r="Q10" s="250">
        <f>ROUND(E10*P10,2)</f>
        <v>0.28999999999999998</v>
      </c>
      <c r="R10" s="252" t="s">
        <v>224</v>
      </c>
      <c r="S10" s="252" t="s">
        <v>149</v>
      </c>
      <c r="T10" s="253" t="s">
        <v>149</v>
      </c>
      <c r="U10" s="224">
        <v>5.6000000000000001E-2</v>
      </c>
      <c r="V10" s="224">
        <f>ROUND(E10*U10,2)</f>
        <v>1.68</v>
      </c>
      <c r="W10" s="224"/>
      <c r="X10" s="224" t="s">
        <v>150</v>
      </c>
      <c r="Y10" s="224" t="s">
        <v>151</v>
      </c>
      <c r="Z10" s="213"/>
      <c r="AA10" s="213"/>
      <c r="AB10" s="213"/>
      <c r="AC10" s="213"/>
      <c r="AD10" s="213"/>
      <c r="AE10" s="213"/>
      <c r="AF10" s="213"/>
      <c r="AG10" s="213" t="s">
        <v>152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7">
        <v>3</v>
      </c>
      <c r="B11" s="248" t="s">
        <v>518</v>
      </c>
      <c r="C11" s="261" t="s">
        <v>519</v>
      </c>
      <c r="D11" s="249" t="s">
        <v>176</v>
      </c>
      <c r="E11" s="250">
        <v>6</v>
      </c>
      <c r="F11" s="251"/>
      <c r="G11" s="252">
        <f>ROUND(E11*F11,2)</f>
        <v>0</v>
      </c>
      <c r="H11" s="251"/>
      <c r="I11" s="252">
        <f>ROUND(E11*H11,2)</f>
        <v>0</v>
      </c>
      <c r="J11" s="251"/>
      <c r="K11" s="252">
        <f>ROUND(E11*J11,2)</f>
        <v>0</v>
      </c>
      <c r="L11" s="252">
        <v>21</v>
      </c>
      <c r="M11" s="252">
        <f>G11*(1+L11/100)</f>
        <v>0</v>
      </c>
      <c r="N11" s="250">
        <v>0</v>
      </c>
      <c r="O11" s="250">
        <f>ROUND(E11*N11,2)</f>
        <v>0</v>
      </c>
      <c r="P11" s="250">
        <v>9.3579999999999997E-2</v>
      </c>
      <c r="Q11" s="250">
        <f>ROUND(E11*P11,2)</f>
        <v>0.56000000000000005</v>
      </c>
      <c r="R11" s="252" t="s">
        <v>177</v>
      </c>
      <c r="S11" s="252" t="s">
        <v>149</v>
      </c>
      <c r="T11" s="253" t="s">
        <v>149</v>
      </c>
      <c r="U11" s="224">
        <v>0.35</v>
      </c>
      <c r="V11" s="224">
        <f>ROUND(E11*U11,2)</f>
        <v>2.1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152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7">
        <v>4</v>
      </c>
      <c r="B12" s="248" t="s">
        <v>520</v>
      </c>
      <c r="C12" s="261" t="s">
        <v>521</v>
      </c>
      <c r="D12" s="249" t="s">
        <v>147</v>
      </c>
      <c r="E12" s="250">
        <v>1</v>
      </c>
      <c r="F12" s="251"/>
      <c r="G12" s="252">
        <f>ROUND(E12*F12,2)</f>
        <v>0</v>
      </c>
      <c r="H12" s="251"/>
      <c r="I12" s="252">
        <f>ROUND(E12*H12,2)</f>
        <v>0</v>
      </c>
      <c r="J12" s="251"/>
      <c r="K12" s="252">
        <f>ROUND(E12*J12,2)</f>
        <v>0</v>
      </c>
      <c r="L12" s="252">
        <v>21</v>
      </c>
      <c r="M12" s="252">
        <f>G12*(1+L12/100)</f>
        <v>0</v>
      </c>
      <c r="N12" s="250">
        <v>0</v>
      </c>
      <c r="O12" s="250">
        <f>ROUND(E12*N12,2)</f>
        <v>0</v>
      </c>
      <c r="P12" s="250">
        <v>0.29980000000000001</v>
      </c>
      <c r="Q12" s="250">
        <f>ROUND(E12*P12,2)</f>
        <v>0.3</v>
      </c>
      <c r="R12" s="252" t="s">
        <v>177</v>
      </c>
      <c r="S12" s="252" t="s">
        <v>149</v>
      </c>
      <c r="T12" s="253" t="s">
        <v>149</v>
      </c>
      <c r="U12" s="224">
        <v>2.3069999999999999</v>
      </c>
      <c r="V12" s="224">
        <f>ROUND(E12*U12,2)</f>
        <v>2.31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152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47">
        <v>5</v>
      </c>
      <c r="B13" s="248" t="s">
        <v>522</v>
      </c>
      <c r="C13" s="261" t="s">
        <v>523</v>
      </c>
      <c r="D13" s="249" t="s">
        <v>147</v>
      </c>
      <c r="E13" s="250">
        <v>1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4.9899999999999996E-3</v>
      </c>
      <c r="O13" s="250">
        <f>ROUND(E13*N13,2)</f>
        <v>0</v>
      </c>
      <c r="P13" s="250">
        <v>0</v>
      </c>
      <c r="Q13" s="250">
        <f>ROUND(E13*P13,2)</f>
        <v>0</v>
      </c>
      <c r="R13" s="252" t="s">
        <v>177</v>
      </c>
      <c r="S13" s="252" t="s">
        <v>149</v>
      </c>
      <c r="T13" s="253" t="s">
        <v>149</v>
      </c>
      <c r="U13" s="224">
        <v>2.2000000000000002</v>
      </c>
      <c r="V13" s="224">
        <f>ROUND(E13*U13,2)</f>
        <v>2.2000000000000002</v>
      </c>
      <c r="W13" s="224"/>
      <c r="X13" s="224" t="s">
        <v>150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152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7">
        <v>6</v>
      </c>
      <c r="B14" s="248" t="s">
        <v>524</v>
      </c>
      <c r="C14" s="261" t="s">
        <v>525</v>
      </c>
      <c r="D14" s="249" t="s">
        <v>147</v>
      </c>
      <c r="E14" s="250">
        <v>4</v>
      </c>
      <c r="F14" s="251"/>
      <c r="G14" s="252">
        <f>ROUND(E14*F14,2)</f>
        <v>0</v>
      </c>
      <c r="H14" s="251"/>
      <c r="I14" s="252">
        <f>ROUND(E14*H14,2)</f>
        <v>0</v>
      </c>
      <c r="J14" s="251"/>
      <c r="K14" s="252">
        <f>ROUND(E14*J14,2)</f>
        <v>0</v>
      </c>
      <c r="L14" s="252">
        <v>21</v>
      </c>
      <c r="M14" s="252">
        <f>G14*(1+L14/100)</f>
        <v>0</v>
      </c>
      <c r="N14" s="250">
        <v>6.9999999999999994E-5</v>
      </c>
      <c r="O14" s="250">
        <f>ROUND(E14*N14,2)</f>
        <v>0</v>
      </c>
      <c r="P14" s="250">
        <v>2.1000000000000001E-2</v>
      </c>
      <c r="Q14" s="250">
        <f>ROUND(E14*P14,2)</f>
        <v>0.08</v>
      </c>
      <c r="R14" s="252" t="s">
        <v>177</v>
      </c>
      <c r="S14" s="252" t="s">
        <v>149</v>
      </c>
      <c r="T14" s="253" t="s">
        <v>149</v>
      </c>
      <c r="U14" s="224">
        <v>0.43</v>
      </c>
      <c r="V14" s="224">
        <f>ROUND(E14*U14,2)</f>
        <v>1.72</v>
      </c>
      <c r="W14" s="224"/>
      <c r="X14" s="224" t="s">
        <v>150</v>
      </c>
      <c r="Y14" s="224" t="s">
        <v>151</v>
      </c>
      <c r="Z14" s="213"/>
      <c r="AA14" s="213"/>
      <c r="AB14" s="213"/>
      <c r="AC14" s="213"/>
      <c r="AD14" s="213"/>
      <c r="AE14" s="213"/>
      <c r="AF14" s="213"/>
      <c r="AG14" s="213" t="s">
        <v>152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7">
        <v>7</v>
      </c>
      <c r="B15" s="248" t="s">
        <v>174</v>
      </c>
      <c r="C15" s="261" t="s">
        <v>175</v>
      </c>
      <c r="D15" s="249" t="s">
        <v>176</v>
      </c>
      <c r="E15" s="250">
        <v>36</v>
      </c>
      <c r="F15" s="251"/>
      <c r="G15" s="252">
        <f>ROUND(E15*F15,2)</f>
        <v>0</v>
      </c>
      <c r="H15" s="251"/>
      <c r="I15" s="252">
        <f>ROUND(E15*H15,2)</f>
        <v>0</v>
      </c>
      <c r="J15" s="251"/>
      <c r="K15" s="252">
        <f>ROUND(E15*J15,2)</f>
        <v>0</v>
      </c>
      <c r="L15" s="252">
        <v>21</v>
      </c>
      <c r="M15" s="252">
        <f>G15*(1+L15/100)</f>
        <v>0</v>
      </c>
      <c r="N15" s="250">
        <v>2.0000000000000002E-5</v>
      </c>
      <c r="O15" s="250">
        <f>ROUND(E15*N15,2)</f>
        <v>0</v>
      </c>
      <c r="P15" s="250">
        <v>3.2000000000000002E-3</v>
      </c>
      <c r="Q15" s="250">
        <f>ROUND(E15*P15,2)</f>
        <v>0.12</v>
      </c>
      <c r="R15" s="252" t="s">
        <v>177</v>
      </c>
      <c r="S15" s="252" t="s">
        <v>149</v>
      </c>
      <c r="T15" s="253" t="s">
        <v>149</v>
      </c>
      <c r="U15" s="224">
        <v>5.2999999999999999E-2</v>
      </c>
      <c r="V15" s="224">
        <f>ROUND(E15*U15,2)</f>
        <v>1.91</v>
      </c>
      <c r="W15" s="224"/>
      <c r="X15" s="224" t="s">
        <v>150</v>
      </c>
      <c r="Y15" s="224" t="s">
        <v>151</v>
      </c>
      <c r="Z15" s="213"/>
      <c r="AA15" s="213"/>
      <c r="AB15" s="213"/>
      <c r="AC15" s="213"/>
      <c r="AD15" s="213"/>
      <c r="AE15" s="213"/>
      <c r="AF15" s="213"/>
      <c r="AG15" s="213" t="s">
        <v>152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7">
        <v>8</v>
      </c>
      <c r="B16" s="248" t="s">
        <v>178</v>
      </c>
      <c r="C16" s="261" t="s">
        <v>179</v>
      </c>
      <c r="D16" s="249" t="s">
        <v>176</v>
      </c>
      <c r="E16" s="250">
        <v>105</v>
      </c>
      <c r="F16" s="251"/>
      <c r="G16" s="252">
        <f>ROUND(E16*F16,2)</f>
        <v>0</v>
      </c>
      <c r="H16" s="251"/>
      <c r="I16" s="252">
        <f>ROUND(E16*H16,2)</f>
        <v>0</v>
      </c>
      <c r="J16" s="251"/>
      <c r="K16" s="252">
        <f>ROUND(E16*J16,2)</f>
        <v>0</v>
      </c>
      <c r="L16" s="252">
        <v>21</v>
      </c>
      <c r="M16" s="252">
        <f>G16*(1+L16/100)</f>
        <v>0</v>
      </c>
      <c r="N16" s="250">
        <v>5.0000000000000002E-5</v>
      </c>
      <c r="O16" s="250">
        <f>ROUND(E16*N16,2)</f>
        <v>0.01</v>
      </c>
      <c r="P16" s="250">
        <v>5.3200000000000001E-3</v>
      </c>
      <c r="Q16" s="250">
        <f>ROUND(E16*P16,2)</f>
        <v>0.56000000000000005</v>
      </c>
      <c r="R16" s="252" t="s">
        <v>177</v>
      </c>
      <c r="S16" s="252" t="s">
        <v>149</v>
      </c>
      <c r="T16" s="253" t="s">
        <v>149</v>
      </c>
      <c r="U16" s="224">
        <v>0.10299999999999999</v>
      </c>
      <c r="V16" s="224">
        <f>ROUND(E16*U16,2)</f>
        <v>10.82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152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7">
        <v>9</v>
      </c>
      <c r="B17" s="248" t="s">
        <v>180</v>
      </c>
      <c r="C17" s="261" t="s">
        <v>181</v>
      </c>
      <c r="D17" s="249" t="s">
        <v>176</v>
      </c>
      <c r="E17" s="250">
        <v>30</v>
      </c>
      <c r="F17" s="251"/>
      <c r="G17" s="252">
        <f>ROUND(E17*F17,2)</f>
        <v>0</v>
      </c>
      <c r="H17" s="251"/>
      <c r="I17" s="252">
        <f>ROUND(E17*H17,2)</f>
        <v>0</v>
      </c>
      <c r="J17" s="251"/>
      <c r="K17" s="252">
        <f>ROUND(E17*J17,2)</f>
        <v>0</v>
      </c>
      <c r="L17" s="252">
        <v>21</v>
      </c>
      <c r="M17" s="252">
        <f>G17*(1+L17/100)</f>
        <v>0</v>
      </c>
      <c r="N17" s="250">
        <v>9.0000000000000006E-5</v>
      </c>
      <c r="O17" s="250">
        <f>ROUND(E17*N17,2)</f>
        <v>0</v>
      </c>
      <c r="P17" s="250">
        <v>8.5800000000000008E-3</v>
      </c>
      <c r="Q17" s="250">
        <f>ROUND(E17*P17,2)</f>
        <v>0.26</v>
      </c>
      <c r="R17" s="252" t="s">
        <v>177</v>
      </c>
      <c r="S17" s="252" t="s">
        <v>149</v>
      </c>
      <c r="T17" s="253" t="s">
        <v>149</v>
      </c>
      <c r="U17" s="224">
        <v>0.10299999999999999</v>
      </c>
      <c r="V17" s="224">
        <f>ROUND(E17*U17,2)</f>
        <v>3.09</v>
      </c>
      <c r="W17" s="224"/>
      <c r="X17" s="224" t="s">
        <v>150</v>
      </c>
      <c r="Y17" s="224" t="s">
        <v>151</v>
      </c>
      <c r="Z17" s="213"/>
      <c r="AA17" s="213"/>
      <c r="AB17" s="213"/>
      <c r="AC17" s="213"/>
      <c r="AD17" s="213"/>
      <c r="AE17" s="213"/>
      <c r="AF17" s="213"/>
      <c r="AG17" s="213" t="s">
        <v>152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7">
        <v>10</v>
      </c>
      <c r="B18" s="248" t="s">
        <v>526</v>
      </c>
      <c r="C18" s="261" t="s">
        <v>527</v>
      </c>
      <c r="D18" s="249" t="s">
        <v>147</v>
      </c>
      <c r="E18" s="250">
        <v>12</v>
      </c>
      <c r="F18" s="251"/>
      <c r="G18" s="252">
        <f>ROUND(E18*F18,2)</f>
        <v>0</v>
      </c>
      <c r="H18" s="251"/>
      <c r="I18" s="252">
        <f>ROUND(E18*H18,2)</f>
        <v>0</v>
      </c>
      <c r="J18" s="251"/>
      <c r="K18" s="252">
        <f>ROUND(E18*J18,2)</f>
        <v>0</v>
      </c>
      <c r="L18" s="252">
        <v>21</v>
      </c>
      <c r="M18" s="252">
        <f>G18*(1+L18/100)</f>
        <v>0</v>
      </c>
      <c r="N18" s="250">
        <v>2.0000000000000002E-5</v>
      </c>
      <c r="O18" s="250">
        <f>ROUND(E18*N18,2)</f>
        <v>0</v>
      </c>
      <c r="P18" s="250">
        <v>3.9E-2</v>
      </c>
      <c r="Q18" s="250">
        <f>ROUND(E18*P18,2)</f>
        <v>0.47</v>
      </c>
      <c r="R18" s="252" t="s">
        <v>177</v>
      </c>
      <c r="S18" s="252" t="s">
        <v>149</v>
      </c>
      <c r="T18" s="253" t="s">
        <v>149</v>
      </c>
      <c r="U18" s="224">
        <v>0.70699999999999996</v>
      </c>
      <c r="V18" s="224">
        <f>ROUND(E18*U18,2)</f>
        <v>8.48</v>
      </c>
      <c r="W18" s="224"/>
      <c r="X18" s="224" t="s">
        <v>150</v>
      </c>
      <c r="Y18" s="224" t="s">
        <v>151</v>
      </c>
      <c r="Z18" s="213"/>
      <c r="AA18" s="213"/>
      <c r="AB18" s="213"/>
      <c r="AC18" s="213"/>
      <c r="AD18" s="213"/>
      <c r="AE18" s="213"/>
      <c r="AF18" s="213"/>
      <c r="AG18" s="213" t="s">
        <v>152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7">
        <v>11</v>
      </c>
      <c r="B19" s="248" t="s">
        <v>528</v>
      </c>
      <c r="C19" s="261" t="s">
        <v>529</v>
      </c>
      <c r="D19" s="249" t="s">
        <v>205</v>
      </c>
      <c r="E19" s="250">
        <v>1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206</v>
      </c>
      <c r="T19" s="253" t="s">
        <v>207</v>
      </c>
      <c r="U19" s="224">
        <v>0</v>
      </c>
      <c r="V19" s="224">
        <f>ROUND(E19*U19,2)</f>
        <v>0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152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7">
        <v>12</v>
      </c>
      <c r="B20" s="248" t="s">
        <v>530</v>
      </c>
      <c r="C20" s="261" t="s">
        <v>531</v>
      </c>
      <c r="D20" s="249" t="s">
        <v>205</v>
      </c>
      <c r="E20" s="250">
        <v>1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0</v>
      </c>
      <c r="O20" s="250">
        <f>ROUND(E20*N20,2)</f>
        <v>0</v>
      </c>
      <c r="P20" s="250">
        <v>0</v>
      </c>
      <c r="Q20" s="250">
        <f>ROUND(E20*P20,2)</f>
        <v>0</v>
      </c>
      <c r="R20" s="252"/>
      <c r="S20" s="252" t="s">
        <v>206</v>
      </c>
      <c r="T20" s="253" t="s">
        <v>207</v>
      </c>
      <c r="U20" s="224">
        <v>0</v>
      </c>
      <c r="V20" s="224">
        <f>ROUND(E20*U20,2)</f>
        <v>0</v>
      </c>
      <c r="W20" s="224"/>
      <c r="X20" s="224" t="s">
        <v>150</v>
      </c>
      <c r="Y20" s="224" t="s">
        <v>212</v>
      </c>
      <c r="Z20" s="213"/>
      <c r="AA20" s="213"/>
      <c r="AB20" s="213"/>
      <c r="AC20" s="213"/>
      <c r="AD20" s="213"/>
      <c r="AE20" s="213"/>
      <c r="AF20" s="213"/>
      <c r="AG20" s="213" t="s">
        <v>152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x14ac:dyDescent="0.2">
      <c r="A21" s="230" t="s">
        <v>143</v>
      </c>
      <c r="B21" s="231" t="s">
        <v>92</v>
      </c>
      <c r="C21" s="257" t="s">
        <v>93</v>
      </c>
      <c r="D21" s="232"/>
      <c r="E21" s="233"/>
      <c r="F21" s="234"/>
      <c r="G21" s="234">
        <f>SUMIF(AG22:AG23,"&lt;&gt;NOR",G22:G23)</f>
        <v>0</v>
      </c>
      <c r="H21" s="234"/>
      <c r="I21" s="234">
        <f>SUM(I22:I23)</f>
        <v>0</v>
      </c>
      <c r="J21" s="234"/>
      <c r="K21" s="234">
        <f>SUM(K22:K23)</f>
        <v>0</v>
      </c>
      <c r="L21" s="234"/>
      <c r="M21" s="234">
        <f>SUM(M22:M23)</f>
        <v>0</v>
      </c>
      <c r="N21" s="233"/>
      <c r="O21" s="233">
        <f>SUM(O22:O23)</f>
        <v>0</v>
      </c>
      <c r="P21" s="233"/>
      <c r="Q21" s="233">
        <f>SUM(Q22:Q23)</f>
        <v>0</v>
      </c>
      <c r="R21" s="234"/>
      <c r="S21" s="234"/>
      <c r="T21" s="235"/>
      <c r="U21" s="229"/>
      <c r="V21" s="229">
        <f>SUM(V22:V23)</f>
        <v>0</v>
      </c>
      <c r="W21" s="229"/>
      <c r="X21" s="229"/>
      <c r="Y21" s="229"/>
      <c r="AG21" t="s">
        <v>144</v>
      </c>
    </row>
    <row r="22" spans="1:60" outlineLevel="1" x14ac:dyDescent="0.2">
      <c r="A22" s="237">
        <v>13</v>
      </c>
      <c r="B22" s="238" t="s">
        <v>199</v>
      </c>
      <c r="C22" s="258" t="s">
        <v>200</v>
      </c>
      <c r="D22" s="239" t="s">
        <v>201</v>
      </c>
      <c r="E22" s="240">
        <v>2.91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2" t="s">
        <v>188</v>
      </c>
      <c r="S22" s="242" t="s">
        <v>149</v>
      </c>
      <c r="T22" s="243" t="s">
        <v>149</v>
      </c>
      <c r="U22" s="224">
        <v>0</v>
      </c>
      <c r="V22" s="224">
        <f>ROUND(E22*U22,2)</f>
        <v>0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2" x14ac:dyDescent="0.2">
      <c r="A23" s="220"/>
      <c r="B23" s="221"/>
      <c r="C23" s="262" t="s">
        <v>202</v>
      </c>
      <c r="D23" s="254"/>
      <c r="E23" s="254"/>
      <c r="F23" s="254"/>
      <c r="G23" s="25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165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5" t="str">
        <f>C23</f>
        <v>Pro vyjádření výnosu ve prospěch zhotovitele je nutné jednotkovou cenu uvést se záporným znaménkem. (Získaná částka ponižuje náklad stavby.)</v>
      </c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30" t="s">
        <v>143</v>
      </c>
      <c r="B24" s="231" t="s">
        <v>94</v>
      </c>
      <c r="C24" s="257" t="s">
        <v>95</v>
      </c>
      <c r="D24" s="232"/>
      <c r="E24" s="233"/>
      <c r="F24" s="234"/>
      <c r="G24" s="234">
        <f>SUMIF(AG25:AG31,"&lt;&gt;NOR",G25:G31)</f>
        <v>0</v>
      </c>
      <c r="H24" s="234"/>
      <c r="I24" s="234">
        <f>SUM(I25:I31)</f>
        <v>0</v>
      </c>
      <c r="J24" s="234"/>
      <c r="K24" s="234">
        <f>SUM(K25:K31)</f>
        <v>0</v>
      </c>
      <c r="L24" s="234"/>
      <c r="M24" s="234">
        <f>SUM(M25:M31)</f>
        <v>0</v>
      </c>
      <c r="N24" s="233"/>
      <c r="O24" s="233">
        <f>SUM(O25:O31)</f>
        <v>0</v>
      </c>
      <c r="P24" s="233"/>
      <c r="Q24" s="233">
        <f>SUM(Q25:Q31)</f>
        <v>0</v>
      </c>
      <c r="R24" s="234"/>
      <c r="S24" s="234"/>
      <c r="T24" s="235"/>
      <c r="U24" s="229"/>
      <c r="V24" s="229">
        <f>SUM(V25:V31)</f>
        <v>89.039999999999992</v>
      </c>
      <c r="W24" s="229"/>
      <c r="X24" s="229"/>
      <c r="Y24" s="229"/>
      <c r="AG24" t="s">
        <v>144</v>
      </c>
    </row>
    <row r="25" spans="1:60" outlineLevel="1" x14ac:dyDescent="0.2">
      <c r="A25" s="247">
        <v>14</v>
      </c>
      <c r="B25" s="248" t="s">
        <v>203</v>
      </c>
      <c r="C25" s="261" t="s">
        <v>204</v>
      </c>
      <c r="D25" s="249" t="s">
        <v>205</v>
      </c>
      <c r="E25" s="250">
        <v>1</v>
      </c>
      <c r="F25" s="251"/>
      <c r="G25" s="252">
        <f>ROUND(E25*F25,2)</f>
        <v>0</v>
      </c>
      <c r="H25" s="251"/>
      <c r="I25" s="252">
        <f>ROUND(E25*H25,2)</f>
        <v>0</v>
      </c>
      <c r="J25" s="251"/>
      <c r="K25" s="252">
        <f>ROUND(E25*J25,2)</f>
        <v>0</v>
      </c>
      <c r="L25" s="252">
        <v>21</v>
      </c>
      <c r="M25" s="252">
        <f>G25*(1+L25/100)</f>
        <v>0</v>
      </c>
      <c r="N25" s="250">
        <v>0</v>
      </c>
      <c r="O25" s="250">
        <f>ROUND(E25*N25,2)</f>
        <v>0</v>
      </c>
      <c r="P25" s="250">
        <v>0</v>
      </c>
      <c r="Q25" s="250">
        <f>ROUND(E25*P25,2)</f>
        <v>0</v>
      </c>
      <c r="R25" s="252"/>
      <c r="S25" s="252" t="s">
        <v>206</v>
      </c>
      <c r="T25" s="253" t="s">
        <v>207</v>
      </c>
      <c r="U25" s="224">
        <v>0</v>
      </c>
      <c r="V25" s="224">
        <f>ROUND(E25*U25,2)</f>
        <v>0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152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7">
        <v>15</v>
      </c>
      <c r="B26" s="248" t="s">
        <v>532</v>
      </c>
      <c r="C26" s="261" t="s">
        <v>533</v>
      </c>
      <c r="D26" s="249" t="s">
        <v>534</v>
      </c>
      <c r="E26" s="250">
        <v>1</v>
      </c>
      <c r="F26" s="251"/>
      <c r="G26" s="252">
        <f>ROUND(E26*F26,2)</f>
        <v>0</v>
      </c>
      <c r="H26" s="251"/>
      <c r="I26" s="252">
        <f>ROUND(E26*H26,2)</f>
        <v>0</v>
      </c>
      <c r="J26" s="251"/>
      <c r="K26" s="252">
        <f>ROUND(E26*J26,2)</f>
        <v>0</v>
      </c>
      <c r="L26" s="252">
        <v>21</v>
      </c>
      <c r="M26" s="252">
        <f>G26*(1+L26/100)</f>
        <v>0</v>
      </c>
      <c r="N26" s="250">
        <v>0</v>
      </c>
      <c r="O26" s="250">
        <f>ROUND(E26*N26,2)</f>
        <v>0</v>
      </c>
      <c r="P26" s="250">
        <v>0</v>
      </c>
      <c r="Q26" s="250">
        <f>ROUND(E26*P26,2)</f>
        <v>0</v>
      </c>
      <c r="R26" s="252"/>
      <c r="S26" s="252" t="s">
        <v>206</v>
      </c>
      <c r="T26" s="253" t="s">
        <v>207</v>
      </c>
      <c r="U26" s="224">
        <v>0</v>
      </c>
      <c r="V26" s="224">
        <f>ROUND(E26*U26,2)</f>
        <v>0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152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7">
        <v>16</v>
      </c>
      <c r="B27" s="248" t="s">
        <v>208</v>
      </c>
      <c r="C27" s="261" t="s">
        <v>209</v>
      </c>
      <c r="D27" s="249" t="s">
        <v>210</v>
      </c>
      <c r="E27" s="250">
        <v>1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5.0000000000000001E-4</v>
      </c>
      <c r="O27" s="250">
        <f>ROUND(E27*N27,2)</f>
        <v>0</v>
      </c>
      <c r="P27" s="250">
        <v>0</v>
      </c>
      <c r="Q27" s="250">
        <f>ROUND(E27*P27,2)</f>
        <v>0</v>
      </c>
      <c r="R27" s="252"/>
      <c r="S27" s="252" t="s">
        <v>206</v>
      </c>
      <c r="T27" s="253" t="s">
        <v>207</v>
      </c>
      <c r="U27" s="224">
        <v>1.04</v>
      </c>
      <c r="V27" s="224">
        <f>ROUND(E27*U27,2)</f>
        <v>1.04</v>
      </c>
      <c r="W27" s="224"/>
      <c r="X27" s="224" t="s">
        <v>211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213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7">
        <v>17</v>
      </c>
      <c r="B28" s="248" t="s">
        <v>214</v>
      </c>
      <c r="C28" s="261" t="s">
        <v>215</v>
      </c>
      <c r="D28" s="249" t="s">
        <v>216</v>
      </c>
      <c r="E28" s="250">
        <v>16</v>
      </c>
      <c r="F28" s="251"/>
      <c r="G28" s="252">
        <f>ROUND(E28*F28,2)</f>
        <v>0</v>
      </c>
      <c r="H28" s="251"/>
      <c r="I28" s="252">
        <f>ROUND(E28*H28,2)</f>
        <v>0</v>
      </c>
      <c r="J28" s="251"/>
      <c r="K28" s="252">
        <f>ROUND(E28*J28,2)</f>
        <v>0</v>
      </c>
      <c r="L28" s="252">
        <v>21</v>
      </c>
      <c r="M28" s="252">
        <f>G28*(1+L28/100)</f>
        <v>0</v>
      </c>
      <c r="N28" s="250">
        <v>0</v>
      </c>
      <c r="O28" s="250">
        <f>ROUND(E28*N28,2)</f>
        <v>0</v>
      </c>
      <c r="P28" s="250">
        <v>0</v>
      </c>
      <c r="Q28" s="250">
        <f>ROUND(E28*P28,2)</f>
        <v>0</v>
      </c>
      <c r="R28" s="252" t="s">
        <v>217</v>
      </c>
      <c r="S28" s="252" t="s">
        <v>149</v>
      </c>
      <c r="T28" s="253" t="s">
        <v>149</v>
      </c>
      <c r="U28" s="224">
        <v>1</v>
      </c>
      <c r="V28" s="224">
        <f>ROUND(E28*U28,2)</f>
        <v>16</v>
      </c>
      <c r="W28" s="224"/>
      <c r="X28" s="224" t="s">
        <v>218</v>
      </c>
      <c r="Y28" s="224" t="s">
        <v>212</v>
      </c>
      <c r="Z28" s="213"/>
      <c r="AA28" s="213"/>
      <c r="AB28" s="213"/>
      <c r="AC28" s="213"/>
      <c r="AD28" s="213"/>
      <c r="AE28" s="213"/>
      <c r="AF28" s="213"/>
      <c r="AG28" s="213" t="s">
        <v>219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47">
        <v>18</v>
      </c>
      <c r="B29" s="248" t="s">
        <v>535</v>
      </c>
      <c r="C29" s="261" t="s">
        <v>536</v>
      </c>
      <c r="D29" s="249" t="s">
        <v>216</v>
      </c>
      <c r="E29" s="250">
        <v>36</v>
      </c>
      <c r="F29" s="251"/>
      <c r="G29" s="252">
        <f>ROUND(E29*F29,2)</f>
        <v>0</v>
      </c>
      <c r="H29" s="251"/>
      <c r="I29" s="252">
        <f>ROUND(E29*H29,2)</f>
        <v>0</v>
      </c>
      <c r="J29" s="251"/>
      <c r="K29" s="252">
        <f>ROUND(E29*J29,2)</f>
        <v>0</v>
      </c>
      <c r="L29" s="252">
        <v>21</v>
      </c>
      <c r="M29" s="252">
        <f>G29*(1+L29/100)</f>
        <v>0</v>
      </c>
      <c r="N29" s="250">
        <v>0</v>
      </c>
      <c r="O29" s="250">
        <f>ROUND(E29*N29,2)</f>
        <v>0</v>
      </c>
      <c r="P29" s="250">
        <v>0</v>
      </c>
      <c r="Q29" s="250">
        <f>ROUND(E29*P29,2)</f>
        <v>0</v>
      </c>
      <c r="R29" s="252" t="s">
        <v>217</v>
      </c>
      <c r="S29" s="252" t="s">
        <v>149</v>
      </c>
      <c r="T29" s="253" t="s">
        <v>149</v>
      </c>
      <c r="U29" s="224">
        <v>1</v>
      </c>
      <c r="V29" s="224">
        <f>ROUND(E29*U29,2)</f>
        <v>36</v>
      </c>
      <c r="W29" s="224"/>
      <c r="X29" s="224" t="s">
        <v>218</v>
      </c>
      <c r="Y29" s="224" t="s">
        <v>151</v>
      </c>
      <c r="Z29" s="213"/>
      <c r="AA29" s="213"/>
      <c r="AB29" s="213"/>
      <c r="AC29" s="213"/>
      <c r="AD29" s="213"/>
      <c r="AE29" s="213"/>
      <c r="AF29" s="213"/>
      <c r="AG29" s="213" t="s">
        <v>219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47">
        <v>19</v>
      </c>
      <c r="B30" s="248" t="s">
        <v>220</v>
      </c>
      <c r="C30" s="261" t="s">
        <v>221</v>
      </c>
      <c r="D30" s="249" t="s">
        <v>216</v>
      </c>
      <c r="E30" s="250">
        <v>36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 t="s">
        <v>217</v>
      </c>
      <c r="S30" s="252" t="s">
        <v>149</v>
      </c>
      <c r="T30" s="253" t="s">
        <v>149</v>
      </c>
      <c r="U30" s="224">
        <v>1</v>
      </c>
      <c r="V30" s="224">
        <f>ROUND(E30*U30,2)</f>
        <v>36</v>
      </c>
      <c r="W30" s="224"/>
      <c r="X30" s="224" t="s">
        <v>218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219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47">
        <v>20</v>
      </c>
      <c r="B31" s="248" t="s">
        <v>537</v>
      </c>
      <c r="C31" s="261" t="s">
        <v>538</v>
      </c>
      <c r="D31" s="249" t="s">
        <v>210</v>
      </c>
      <c r="E31" s="250">
        <v>1</v>
      </c>
      <c r="F31" s="251"/>
      <c r="G31" s="252">
        <f>ROUND(E31*F31,2)</f>
        <v>0</v>
      </c>
      <c r="H31" s="251"/>
      <c r="I31" s="252">
        <f>ROUND(E31*H31,2)</f>
        <v>0</v>
      </c>
      <c r="J31" s="251"/>
      <c r="K31" s="252">
        <f>ROUND(E31*J31,2)</f>
        <v>0</v>
      </c>
      <c r="L31" s="252">
        <v>21</v>
      </c>
      <c r="M31" s="252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2"/>
      <c r="S31" s="252" t="s">
        <v>206</v>
      </c>
      <c r="T31" s="253" t="s">
        <v>207</v>
      </c>
      <c r="U31" s="224">
        <v>0</v>
      </c>
      <c r="V31" s="224">
        <f>ROUND(E31*U31,2)</f>
        <v>0</v>
      </c>
      <c r="W31" s="224"/>
      <c r="X31" s="224" t="s">
        <v>234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235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0" t="s">
        <v>143</v>
      </c>
      <c r="B32" s="231" t="s">
        <v>96</v>
      </c>
      <c r="C32" s="257" t="s">
        <v>97</v>
      </c>
      <c r="D32" s="232"/>
      <c r="E32" s="233"/>
      <c r="F32" s="234"/>
      <c r="G32" s="234">
        <f>SUMIF(AG33:AG48,"&lt;&gt;NOR",G33:G48)</f>
        <v>0</v>
      </c>
      <c r="H32" s="234"/>
      <c r="I32" s="234">
        <f>SUM(I33:I48)</f>
        <v>0</v>
      </c>
      <c r="J32" s="234"/>
      <c r="K32" s="234">
        <f>SUM(K33:K48)</f>
        <v>0</v>
      </c>
      <c r="L32" s="234"/>
      <c r="M32" s="234">
        <f>SUM(M33:M48)</f>
        <v>0</v>
      </c>
      <c r="N32" s="233"/>
      <c r="O32" s="233">
        <f>SUM(O33:O48)</f>
        <v>0.26</v>
      </c>
      <c r="P32" s="233"/>
      <c r="Q32" s="233">
        <f>SUM(Q33:Q48)</f>
        <v>0</v>
      </c>
      <c r="R32" s="234"/>
      <c r="S32" s="234"/>
      <c r="T32" s="235"/>
      <c r="U32" s="229"/>
      <c r="V32" s="229">
        <f>SUM(V33:V48)</f>
        <v>60.650000000000006</v>
      </c>
      <c r="W32" s="229"/>
      <c r="X32" s="229"/>
      <c r="Y32" s="229"/>
      <c r="AG32" t="s">
        <v>144</v>
      </c>
    </row>
    <row r="33" spans="1:60" ht="22.5" outlineLevel="1" x14ac:dyDescent="0.2">
      <c r="A33" s="237">
        <v>21</v>
      </c>
      <c r="B33" s="238" t="s">
        <v>539</v>
      </c>
      <c r="C33" s="258" t="s">
        <v>540</v>
      </c>
      <c r="D33" s="239" t="s">
        <v>147</v>
      </c>
      <c r="E33" s="240">
        <v>10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0">
        <v>1.89E-3</v>
      </c>
      <c r="O33" s="240">
        <f>ROUND(E33*N33,2)</f>
        <v>0.02</v>
      </c>
      <c r="P33" s="240">
        <v>0</v>
      </c>
      <c r="Q33" s="240">
        <f>ROUND(E33*P33,2)</f>
        <v>0</v>
      </c>
      <c r="R33" s="242" t="s">
        <v>173</v>
      </c>
      <c r="S33" s="242" t="s">
        <v>149</v>
      </c>
      <c r="T33" s="243" t="s">
        <v>149</v>
      </c>
      <c r="U33" s="224">
        <v>1.4450000000000001</v>
      </c>
      <c r="V33" s="224">
        <f>ROUND(E33*U33,2)</f>
        <v>14.45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152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2" x14ac:dyDescent="0.2">
      <c r="A34" s="220"/>
      <c r="B34" s="221"/>
      <c r="C34" s="262" t="s">
        <v>541</v>
      </c>
      <c r="D34" s="254"/>
      <c r="E34" s="254"/>
      <c r="F34" s="254"/>
      <c r="G34" s="25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165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5" t="str">
        <f>C34</f>
        <v>Otvor se utěsní minerální vlnou. Prostup i potrubí před a za prostupem je natřeno protipožární stěrkou. Cena obsahuje dodávku minerální vlny a požární stěrky.</v>
      </c>
      <c r="BB34" s="213"/>
      <c r="BC34" s="213"/>
      <c r="BD34" s="213"/>
      <c r="BE34" s="213"/>
      <c r="BF34" s="213"/>
      <c r="BG34" s="213"/>
      <c r="BH34" s="213"/>
    </row>
    <row r="35" spans="1:60" outlineLevel="3" x14ac:dyDescent="0.2">
      <c r="A35" s="220"/>
      <c r="B35" s="221"/>
      <c r="C35" s="260" t="s">
        <v>258</v>
      </c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165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7">
        <v>22</v>
      </c>
      <c r="B36" s="248" t="s">
        <v>222</v>
      </c>
      <c r="C36" s="261" t="s">
        <v>223</v>
      </c>
      <c r="D36" s="249" t="s">
        <v>176</v>
      </c>
      <c r="E36" s="250">
        <v>86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 t="s">
        <v>224</v>
      </c>
      <c r="S36" s="252" t="s">
        <v>149</v>
      </c>
      <c r="T36" s="253" t="s">
        <v>149</v>
      </c>
      <c r="U36" s="224">
        <v>0.13500000000000001</v>
      </c>
      <c r="V36" s="224">
        <f>ROUND(E36*U36,2)</f>
        <v>11.61</v>
      </c>
      <c r="W36" s="224"/>
      <c r="X36" s="224" t="s">
        <v>150</v>
      </c>
      <c r="Y36" s="224" t="s">
        <v>151</v>
      </c>
      <c r="Z36" s="213"/>
      <c r="AA36" s="213"/>
      <c r="AB36" s="213"/>
      <c r="AC36" s="213"/>
      <c r="AD36" s="213"/>
      <c r="AE36" s="213"/>
      <c r="AF36" s="213"/>
      <c r="AG36" s="213" t="s">
        <v>152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47">
        <v>23</v>
      </c>
      <c r="B37" s="248" t="s">
        <v>225</v>
      </c>
      <c r="C37" s="261" t="s">
        <v>226</v>
      </c>
      <c r="D37" s="249" t="s">
        <v>176</v>
      </c>
      <c r="E37" s="250">
        <v>70</v>
      </c>
      <c r="F37" s="251"/>
      <c r="G37" s="252">
        <f>ROUND(E37*F37,2)</f>
        <v>0</v>
      </c>
      <c r="H37" s="251"/>
      <c r="I37" s="252">
        <f>ROUND(E37*H37,2)</f>
        <v>0</v>
      </c>
      <c r="J37" s="251"/>
      <c r="K37" s="252">
        <f>ROUND(E37*J37,2)</f>
        <v>0</v>
      </c>
      <c r="L37" s="252">
        <v>21</v>
      </c>
      <c r="M37" s="252">
        <f>G37*(1+L37/100)</f>
        <v>0</v>
      </c>
      <c r="N37" s="250">
        <v>0</v>
      </c>
      <c r="O37" s="250">
        <f>ROUND(E37*N37,2)</f>
        <v>0</v>
      </c>
      <c r="P37" s="250">
        <v>0</v>
      </c>
      <c r="Q37" s="250">
        <f>ROUND(E37*P37,2)</f>
        <v>0</v>
      </c>
      <c r="R37" s="252" t="s">
        <v>224</v>
      </c>
      <c r="S37" s="252" t="s">
        <v>149</v>
      </c>
      <c r="T37" s="253" t="s">
        <v>149</v>
      </c>
      <c r="U37" s="224">
        <v>0.19500000000000001</v>
      </c>
      <c r="V37" s="224">
        <f>ROUND(E37*U37,2)</f>
        <v>13.65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152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47">
        <v>24</v>
      </c>
      <c r="B38" s="248" t="s">
        <v>542</v>
      </c>
      <c r="C38" s="261" t="s">
        <v>543</v>
      </c>
      <c r="D38" s="249" t="s">
        <v>176</v>
      </c>
      <c r="E38" s="250">
        <v>30</v>
      </c>
      <c r="F38" s="251"/>
      <c r="G38" s="252">
        <f>ROUND(E38*F38,2)</f>
        <v>0</v>
      </c>
      <c r="H38" s="251"/>
      <c r="I38" s="252">
        <f>ROUND(E38*H38,2)</f>
        <v>0</v>
      </c>
      <c r="J38" s="251"/>
      <c r="K38" s="252">
        <f>ROUND(E38*J38,2)</f>
        <v>0</v>
      </c>
      <c r="L38" s="252">
        <v>21</v>
      </c>
      <c r="M38" s="252">
        <f>G38*(1+L38/100)</f>
        <v>0</v>
      </c>
      <c r="N38" s="250">
        <v>0</v>
      </c>
      <c r="O38" s="250">
        <f>ROUND(E38*N38,2)</f>
        <v>0</v>
      </c>
      <c r="P38" s="250">
        <v>0</v>
      </c>
      <c r="Q38" s="250">
        <f>ROUND(E38*P38,2)</f>
        <v>0</v>
      </c>
      <c r="R38" s="252" t="s">
        <v>224</v>
      </c>
      <c r="S38" s="252" t="s">
        <v>149</v>
      </c>
      <c r="T38" s="253" t="s">
        <v>149</v>
      </c>
      <c r="U38" s="224">
        <v>0.23300000000000001</v>
      </c>
      <c r="V38" s="224">
        <f>ROUND(E38*U38,2)</f>
        <v>6.99</v>
      </c>
      <c r="W38" s="224"/>
      <c r="X38" s="224" t="s">
        <v>150</v>
      </c>
      <c r="Y38" s="224" t="s">
        <v>151</v>
      </c>
      <c r="Z38" s="213"/>
      <c r="AA38" s="213"/>
      <c r="AB38" s="213"/>
      <c r="AC38" s="213"/>
      <c r="AD38" s="213"/>
      <c r="AE38" s="213"/>
      <c r="AF38" s="213"/>
      <c r="AG38" s="213" t="s">
        <v>152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47">
        <v>25</v>
      </c>
      <c r="B39" s="248" t="s">
        <v>227</v>
      </c>
      <c r="C39" s="261" t="s">
        <v>228</v>
      </c>
      <c r="D39" s="249" t="s">
        <v>147</v>
      </c>
      <c r="E39" s="250">
        <v>30</v>
      </c>
      <c r="F39" s="251"/>
      <c r="G39" s="252">
        <f>ROUND(E39*F39,2)</f>
        <v>0</v>
      </c>
      <c r="H39" s="251"/>
      <c r="I39" s="252">
        <f>ROUND(E39*H39,2)</f>
        <v>0</v>
      </c>
      <c r="J39" s="251"/>
      <c r="K39" s="252">
        <f>ROUND(E39*J39,2)</f>
        <v>0</v>
      </c>
      <c r="L39" s="252">
        <v>21</v>
      </c>
      <c r="M39" s="252">
        <f>G39*(1+L39/100)</f>
        <v>0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2" t="s">
        <v>224</v>
      </c>
      <c r="S39" s="252" t="s">
        <v>149</v>
      </c>
      <c r="T39" s="253" t="s">
        <v>149</v>
      </c>
      <c r="U39" s="224">
        <v>0.14000000000000001</v>
      </c>
      <c r="V39" s="224">
        <f>ROUND(E39*U39,2)</f>
        <v>4.2</v>
      </c>
      <c r="W39" s="224"/>
      <c r="X39" s="224" t="s">
        <v>150</v>
      </c>
      <c r="Y39" s="224" t="s">
        <v>151</v>
      </c>
      <c r="Z39" s="213"/>
      <c r="AA39" s="213"/>
      <c r="AB39" s="213"/>
      <c r="AC39" s="213"/>
      <c r="AD39" s="213"/>
      <c r="AE39" s="213"/>
      <c r="AF39" s="213"/>
      <c r="AG39" s="213" t="s">
        <v>152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47">
        <v>26</v>
      </c>
      <c r="B40" s="248" t="s">
        <v>229</v>
      </c>
      <c r="C40" s="261" t="s">
        <v>230</v>
      </c>
      <c r="D40" s="249" t="s">
        <v>147</v>
      </c>
      <c r="E40" s="250">
        <v>30</v>
      </c>
      <c r="F40" s="251"/>
      <c r="G40" s="252">
        <f>ROUND(E40*F40,2)</f>
        <v>0</v>
      </c>
      <c r="H40" s="251"/>
      <c r="I40" s="252">
        <f>ROUND(E40*H40,2)</f>
        <v>0</v>
      </c>
      <c r="J40" s="251"/>
      <c r="K40" s="252">
        <f>ROUND(E40*J40,2)</f>
        <v>0</v>
      </c>
      <c r="L40" s="252">
        <v>21</v>
      </c>
      <c r="M40" s="252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2" t="s">
        <v>224</v>
      </c>
      <c r="S40" s="252" t="s">
        <v>149</v>
      </c>
      <c r="T40" s="253" t="s">
        <v>149</v>
      </c>
      <c r="U40" s="224">
        <v>0.20399999999999999</v>
      </c>
      <c r="V40" s="224">
        <f>ROUND(E40*U40,2)</f>
        <v>6.12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2.5" outlineLevel="1" x14ac:dyDescent="0.2">
      <c r="A41" s="247">
        <v>27</v>
      </c>
      <c r="B41" s="248" t="s">
        <v>544</v>
      </c>
      <c r="C41" s="261" t="s">
        <v>545</v>
      </c>
      <c r="D41" s="249" t="s">
        <v>147</v>
      </c>
      <c r="E41" s="250">
        <v>15</v>
      </c>
      <c r="F41" s="251"/>
      <c r="G41" s="252">
        <f>ROUND(E41*F41,2)</f>
        <v>0</v>
      </c>
      <c r="H41" s="251"/>
      <c r="I41" s="252">
        <f>ROUND(E41*H41,2)</f>
        <v>0</v>
      </c>
      <c r="J41" s="251"/>
      <c r="K41" s="252">
        <f>ROUND(E41*J41,2)</f>
        <v>0</v>
      </c>
      <c r="L41" s="252">
        <v>21</v>
      </c>
      <c r="M41" s="252">
        <f>G41*(1+L41/100)</f>
        <v>0</v>
      </c>
      <c r="N41" s="250">
        <v>0</v>
      </c>
      <c r="O41" s="250">
        <f>ROUND(E41*N41,2)</f>
        <v>0</v>
      </c>
      <c r="P41" s="250">
        <v>0</v>
      </c>
      <c r="Q41" s="250">
        <f>ROUND(E41*P41,2)</f>
        <v>0</v>
      </c>
      <c r="R41" s="252" t="s">
        <v>224</v>
      </c>
      <c r="S41" s="252" t="s">
        <v>149</v>
      </c>
      <c r="T41" s="253" t="s">
        <v>149</v>
      </c>
      <c r="U41" s="224">
        <v>0.24199999999999999</v>
      </c>
      <c r="V41" s="224">
        <f>ROUND(E41*U41,2)</f>
        <v>3.63</v>
      </c>
      <c r="W41" s="224"/>
      <c r="X41" s="224" t="s">
        <v>150</v>
      </c>
      <c r="Y41" s="224" t="s">
        <v>151</v>
      </c>
      <c r="Z41" s="213"/>
      <c r="AA41" s="213"/>
      <c r="AB41" s="213"/>
      <c r="AC41" s="213"/>
      <c r="AD41" s="213"/>
      <c r="AE41" s="213"/>
      <c r="AF41" s="213"/>
      <c r="AG41" s="213" t="s">
        <v>152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1" x14ac:dyDescent="0.2">
      <c r="A42" s="247">
        <v>28</v>
      </c>
      <c r="B42" s="248" t="s">
        <v>242</v>
      </c>
      <c r="C42" s="261" t="s">
        <v>243</v>
      </c>
      <c r="D42" s="249" t="s">
        <v>176</v>
      </c>
      <c r="E42" s="250">
        <v>36</v>
      </c>
      <c r="F42" s="251"/>
      <c r="G42" s="252">
        <f>ROUND(E42*F42,2)</f>
        <v>0</v>
      </c>
      <c r="H42" s="251"/>
      <c r="I42" s="252">
        <f>ROUND(E42*H42,2)</f>
        <v>0</v>
      </c>
      <c r="J42" s="251"/>
      <c r="K42" s="252">
        <f>ROUND(E42*J42,2)</f>
        <v>0</v>
      </c>
      <c r="L42" s="252">
        <v>21</v>
      </c>
      <c r="M42" s="252">
        <f>G42*(1+L42/100)</f>
        <v>0</v>
      </c>
      <c r="N42" s="250">
        <v>6.7000000000000002E-4</v>
      </c>
      <c r="O42" s="250">
        <f>ROUND(E42*N42,2)</f>
        <v>0.02</v>
      </c>
      <c r="P42" s="250">
        <v>0</v>
      </c>
      <c r="Q42" s="250">
        <f>ROUND(E42*P42,2)</f>
        <v>0</v>
      </c>
      <c r="R42" s="252" t="s">
        <v>233</v>
      </c>
      <c r="S42" s="252" t="s">
        <v>149</v>
      </c>
      <c r="T42" s="253" t="s">
        <v>149</v>
      </c>
      <c r="U42" s="224">
        <v>0</v>
      </c>
      <c r="V42" s="224">
        <f>ROUND(E42*U42,2)</f>
        <v>0</v>
      </c>
      <c r="W42" s="224"/>
      <c r="X42" s="224" t="s">
        <v>234</v>
      </c>
      <c r="Y42" s="224" t="s">
        <v>151</v>
      </c>
      <c r="Z42" s="213"/>
      <c r="AA42" s="213"/>
      <c r="AB42" s="213"/>
      <c r="AC42" s="213"/>
      <c r="AD42" s="213"/>
      <c r="AE42" s="213"/>
      <c r="AF42" s="213"/>
      <c r="AG42" s="213" t="s">
        <v>235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33.75" outlineLevel="1" x14ac:dyDescent="0.2">
      <c r="A43" s="247">
        <v>29</v>
      </c>
      <c r="B43" s="248" t="s">
        <v>244</v>
      </c>
      <c r="C43" s="261" t="s">
        <v>245</v>
      </c>
      <c r="D43" s="249" t="s">
        <v>176</v>
      </c>
      <c r="E43" s="250">
        <v>50</v>
      </c>
      <c r="F43" s="251"/>
      <c r="G43" s="252">
        <f>ROUND(E43*F43,2)</f>
        <v>0</v>
      </c>
      <c r="H43" s="251"/>
      <c r="I43" s="252">
        <f>ROUND(E43*H43,2)</f>
        <v>0</v>
      </c>
      <c r="J43" s="251"/>
      <c r="K43" s="252">
        <f>ROUND(E43*J43,2)</f>
        <v>0</v>
      </c>
      <c r="L43" s="252">
        <v>21</v>
      </c>
      <c r="M43" s="252">
        <f>G43*(1+L43/100)</f>
        <v>0</v>
      </c>
      <c r="N43" s="250">
        <v>7.3999999999999999E-4</v>
      </c>
      <c r="O43" s="250">
        <f>ROUND(E43*N43,2)</f>
        <v>0.04</v>
      </c>
      <c r="P43" s="250">
        <v>0</v>
      </c>
      <c r="Q43" s="250">
        <f>ROUND(E43*P43,2)</f>
        <v>0</v>
      </c>
      <c r="R43" s="252" t="s">
        <v>233</v>
      </c>
      <c r="S43" s="252" t="s">
        <v>149</v>
      </c>
      <c r="T43" s="253" t="s">
        <v>149</v>
      </c>
      <c r="U43" s="224">
        <v>0</v>
      </c>
      <c r="V43" s="224">
        <f>ROUND(E43*U43,2)</f>
        <v>0</v>
      </c>
      <c r="W43" s="224"/>
      <c r="X43" s="224" t="s">
        <v>234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235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33.75" outlineLevel="1" x14ac:dyDescent="0.2">
      <c r="A44" s="247">
        <v>30</v>
      </c>
      <c r="B44" s="248" t="s">
        <v>246</v>
      </c>
      <c r="C44" s="261" t="s">
        <v>247</v>
      </c>
      <c r="D44" s="249" t="s">
        <v>176</v>
      </c>
      <c r="E44" s="250">
        <v>44</v>
      </c>
      <c r="F44" s="251"/>
      <c r="G44" s="252">
        <f>ROUND(E44*F44,2)</f>
        <v>0</v>
      </c>
      <c r="H44" s="251"/>
      <c r="I44" s="252">
        <f>ROUND(E44*H44,2)</f>
        <v>0</v>
      </c>
      <c r="J44" s="251"/>
      <c r="K44" s="252">
        <f>ROUND(E44*J44,2)</f>
        <v>0</v>
      </c>
      <c r="L44" s="252">
        <v>21</v>
      </c>
      <c r="M44" s="252">
        <f>G44*(1+L44/100)</f>
        <v>0</v>
      </c>
      <c r="N44" s="250">
        <v>8.4999999999999995E-4</v>
      </c>
      <c r="O44" s="250">
        <f>ROUND(E44*N44,2)</f>
        <v>0.04</v>
      </c>
      <c r="P44" s="250">
        <v>0</v>
      </c>
      <c r="Q44" s="250">
        <f>ROUND(E44*P44,2)</f>
        <v>0</v>
      </c>
      <c r="R44" s="252" t="s">
        <v>233</v>
      </c>
      <c r="S44" s="252" t="s">
        <v>149</v>
      </c>
      <c r="T44" s="253" t="s">
        <v>149</v>
      </c>
      <c r="U44" s="224">
        <v>0</v>
      </c>
      <c r="V44" s="224">
        <f>ROUND(E44*U44,2)</f>
        <v>0</v>
      </c>
      <c r="W44" s="224"/>
      <c r="X44" s="224" t="s">
        <v>234</v>
      </c>
      <c r="Y44" s="224" t="s">
        <v>151</v>
      </c>
      <c r="Z44" s="213"/>
      <c r="AA44" s="213"/>
      <c r="AB44" s="213"/>
      <c r="AC44" s="213"/>
      <c r="AD44" s="213"/>
      <c r="AE44" s="213"/>
      <c r="AF44" s="213"/>
      <c r="AG44" s="213" t="s">
        <v>235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33.75" outlineLevel="1" x14ac:dyDescent="0.2">
      <c r="A45" s="247">
        <v>31</v>
      </c>
      <c r="B45" s="248" t="s">
        <v>248</v>
      </c>
      <c r="C45" s="261" t="s">
        <v>249</v>
      </c>
      <c r="D45" s="249" t="s">
        <v>176</v>
      </c>
      <c r="E45" s="250">
        <v>26</v>
      </c>
      <c r="F45" s="251"/>
      <c r="G45" s="252">
        <f>ROUND(E45*F45,2)</f>
        <v>0</v>
      </c>
      <c r="H45" s="251"/>
      <c r="I45" s="252">
        <f>ROUND(E45*H45,2)</f>
        <v>0</v>
      </c>
      <c r="J45" s="251"/>
      <c r="K45" s="252">
        <f>ROUND(E45*J45,2)</f>
        <v>0</v>
      </c>
      <c r="L45" s="252">
        <v>21</v>
      </c>
      <c r="M45" s="252">
        <f>G45*(1+L45/100)</f>
        <v>0</v>
      </c>
      <c r="N45" s="250">
        <v>1.41E-3</v>
      </c>
      <c r="O45" s="250">
        <f>ROUND(E45*N45,2)</f>
        <v>0.04</v>
      </c>
      <c r="P45" s="250">
        <v>0</v>
      </c>
      <c r="Q45" s="250">
        <f>ROUND(E45*P45,2)</f>
        <v>0</v>
      </c>
      <c r="R45" s="252" t="s">
        <v>233</v>
      </c>
      <c r="S45" s="252" t="s">
        <v>149</v>
      </c>
      <c r="T45" s="253" t="s">
        <v>149</v>
      </c>
      <c r="U45" s="224">
        <v>0</v>
      </c>
      <c r="V45" s="224">
        <f>ROUND(E45*U45,2)</f>
        <v>0</v>
      </c>
      <c r="W45" s="224"/>
      <c r="X45" s="224" t="s">
        <v>234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235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33.75" outlineLevel="1" x14ac:dyDescent="0.2">
      <c r="A46" s="237">
        <v>32</v>
      </c>
      <c r="B46" s="238" t="s">
        <v>546</v>
      </c>
      <c r="C46" s="258" t="s">
        <v>547</v>
      </c>
      <c r="D46" s="239" t="s">
        <v>176</v>
      </c>
      <c r="E46" s="240">
        <v>30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0">
        <v>3.3899999999999998E-3</v>
      </c>
      <c r="O46" s="240">
        <f>ROUND(E46*N46,2)</f>
        <v>0.1</v>
      </c>
      <c r="P46" s="240">
        <v>0</v>
      </c>
      <c r="Q46" s="240">
        <f>ROUND(E46*P46,2)</f>
        <v>0</v>
      </c>
      <c r="R46" s="242" t="s">
        <v>233</v>
      </c>
      <c r="S46" s="242" t="s">
        <v>149</v>
      </c>
      <c r="T46" s="243" t="s">
        <v>149</v>
      </c>
      <c r="U46" s="224">
        <v>0</v>
      </c>
      <c r="V46" s="224">
        <f>ROUND(E46*U46,2)</f>
        <v>0</v>
      </c>
      <c r="W46" s="224"/>
      <c r="X46" s="224" t="s">
        <v>234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235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>
        <v>33</v>
      </c>
      <c r="B47" s="221" t="s">
        <v>250</v>
      </c>
      <c r="C47" s="263" t="s">
        <v>251</v>
      </c>
      <c r="D47" s="222" t="s">
        <v>0</v>
      </c>
      <c r="E47" s="255"/>
      <c r="F47" s="225"/>
      <c r="G47" s="224">
        <f>ROUND(E47*F47,2)</f>
        <v>0</v>
      </c>
      <c r="H47" s="225"/>
      <c r="I47" s="224">
        <f>ROUND(E47*H47,2)</f>
        <v>0</v>
      </c>
      <c r="J47" s="225"/>
      <c r="K47" s="224">
        <f>ROUND(E47*J47,2)</f>
        <v>0</v>
      </c>
      <c r="L47" s="224">
        <v>21</v>
      </c>
      <c r="M47" s="224">
        <f>G47*(1+L47/100)</f>
        <v>0</v>
      </c>
      <c r="N47" s="223">
        <v>0</v>
      </c>
      <c r="O47" s="223">
        <f>ROUND(E47*N47,2)</f>
        <v>0</v>
      </c>
      <c r="P47" s="223">
        <v>0</v>
      </c>
      <c r="Q47" s="223">
        <f>ROUND(E47*P47,2)</f>
        <v>0</v>
      </c>
      <c r="R47" s="224" t="s">
        <v>173</v>
      </c>
      <c r="S47" s="224" t="s">
        <v>149</v>
      </c>
      <c r="T47" s="224" t="s">
        <v>149</v>
      </c>
      <c r="U47" s="224">
        <v>0</v>
      </c>
      <c r="V47" s="224">
        <f>ROUND(E47*U47,2)</f>
        <v>0</v>
      </c>
      <c r="W47" s="224"/>
      <c r="X47" s="224" t="s">
        <v>252</v>
      </c>
      <c r="Y47" s="224" t="s">
        <v>151</v>
      </c>
      <c r="Z47" s="213"/>
      <c r="AA47" s="213"/>
      <c r="AB47" s="213"/>
      <c r="AC47" s="213"/>
      <c r="AD47" s="213"/>
      <c r="AE47" s="213"/>
      <c r="AF47" s="213"/>
      <c r="AG47" s="213" t="s">
        <v>253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4" t="s">
        <v>254</v>
      </c>
      <c r="D48" s="256"/>
      <c r="E48" s="256"/>
      <c r="F48" s="256"/>
      <c r="G48" s="256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154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30" t="s">
        <v>143</v>
      </c>
      <c r="B49" s="231" t="s">
        <v>98</v>
      </c>
      <c r="C49" s="257" t="s">
        <v>99</v>
      </c>
      <c r="D49" s="232"/>
      <c r="E49" s="233"/>
      <c r="F49" s="234"/>
      <c r="G49" s="234">
        <f>SUMIF(AG50:AG118,"&lt;&gt;NOR",G50:G118)</f>
        <v>0</v>
      </c>
      <c r="H49" s="234"/>
      <c r="I49" s="234">
        <f>SUM(I50:I118)</f>
        <v>0</v>
      </c>
      <c r="J49" s="234"/>
      <c r="K49" s="234">
        <f>SUM(K50:K118)</f>
        <v>0</v>
      </c>
      <c r="L49" s="234"/>
      <c r="M49" s="234">
        <f>SUM(M50:M118)</f>
        <v>0</v>
      </c>
      <c r="N49" s="233"/>
      <c r="O49" s="233">
        <f>SUM(O50:O118)</f>
        <v>0.02</v>
      </c>
      <c r="P49" s="233"/>
      <c r="Q49" s="233">
        <f>SUM(Q50:Q118)</f>
        <v>0</v>
      </c>
      <c r="R49" s="234"/>
      <c r="S49" s="234"/>
      <c r="T49" s="235"/>
      <c r="U49" s="229"/>
      <c r="V49" s="229">
        <f>SUM(V50:V118)</f>
        <v>21.930000000000007</v>
      </c>
      <c r="W49" s="229"/>
      <c r="X49" s="229"/>
      <c r="Y49" s="229"/>
      <c r="AG49" t="s">
        <v>144</v>
      </c>
    </row>
    <row r="50" spans="1:60" ht="22.5" outlineLevel="1" x14ac:dyDescent="0.2">
      <c r="A50" s="237">
        <v>34</v>
      </c>
      <c r="B50" s="238" t="s">
        <v>548</v>
      </c>
      <c r="C50" s="258" t="s">
        <v>549</v>
      </c>
      <c r="D50" s="239" t="s">
        <v>176</v>
      </c>
      <c r="E50" s="240">
        <v>20</v>
      </c>
      <c r="F50" s="241"/>
      <c r="G50" s="242">
        <f>ROUND(E50*F50,2)</f>
        <v>0</v>
      </c>
      <c r="H50" s="241"/>
      <c r="I50" s="242">
        <f>ROUND(E50*H50,2)</f>
        <v>0</v>
      </c>
      <c r="J50" s="241"/>
      <c r="K50" s="242">
        <f>ROUND(E50*J50,2)</f>
        <v>0</v>
      </c>
      <c r="L50" s="242">
        <v>21</v>
      </c>
      <c r="M50" s="242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2" t="s">
        <v>224</v>
      </c>
      <c r="S50" s="242" t="s">
        <v>149</v>
      </c>
      <c r="T50" s="243" t="s">
        <v>357</v>
      </c>
      <c r="U50" s="224">
        <v>0.16814000000000001</v>
      </c>
      <c r="V50" s="224">
        <f>ROUND(E50*U50,2)</f>
        <v>3.36</v>
      </c>
      <c r="W50" s="224"/>
      <c r="X50" s="224" t="s">
        <v>150</v>
      </c>
      <c r="Y50" s="224" t="s">
        <v>151</v>
      </c>
      <c r="Z50" s="213"/>
      <c r="AA50" s="213"/>
      <c r="AB50" s="213"/>
      <c r="AC50" s="213"/>
      <c r="AD50" s="213"/>
      <c r="AE50" s="213"/>
      <c r="AF50" s="213"/>
      <c r="AG50" s="213" t="s">
        <v>152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59" t="s">
        <v>550</v>
      </c>
      <c r="D51" s="244"/>
      <c r="E51" s="244"/>
      <c r="F51" s="244"/>
      <c r="G51" s="24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154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60" t="s">
        <v>751</v>
      </c>
      <c r="D52" s="246"/>
      <c r="E52" s="246"/>
      <c r="F52" s="246"/>
      <c r="G52" s="246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165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">
      <c r="A53" s="220"/>
      <c r="B53" s="221"/>
      <c r="C53" s="260" t="s">
        <v>258</v>
      </c>
      <c r="D53" s="246"/>
      <c r="E53" s="246"/>
      <c r="F53" s="246"/>
      <c r="G53" s="246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165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">
      <c r="A54" s="220"/>
      <c r="B54" s="221"/>
      <c r="C54" s="260" t="s">
        <v>551</v>
      </c>
      <c r="D54" s="246"/>
      <c r="E54" s="246"/>
      <c r="F54" s="246"/>
      <c r="G54" s="246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165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37">
        <v>35</v>
      </c>
      <c r="B55" s="238" t="s">
        <v>552</v>
      </c>
      <c r="C55" s="258" t="s">
        <v>553</v>
      </c>
      <c r="D55" s="239" t="s">
        <v>176</v>
      </c>
      <c r="E55" s="240">
        <v>18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2" t="s">
        <v>224</v>
      </c>
      <c r="S55" s="242" t="s">
        <v>149</v>
      </c>
      <c r="T55" s="243" t="s">
        <v>357</v>
      </c>
      <c r="U55" s="224">
        <v>0.19586000000000001</v>
      </c>
      <c r="V55" s="224">
        <f>ROUND(E55*U55,2)</f>
        <v>3.53</v>
      </c>
      <c r="W55" s="224"/>
      <c r="X55" s="224" t="s">
        <v>150</v>
      </c>
      <c r="Y55" s="224" t="s">
        <v>151</v>
      </c>
      <c r="Z55" s="213"/>
      <c r="AA55" s="213"/>
      <c r="AB55" s="213"/>
      <c r="AC55" s="213"/>
      <c r="AD55" s="213"/>
      <c r="AE55" s="213"/>
      <c r="AF55" s="213"/>
      <c r="AG55" s="213" t="s">
        <v>152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9" t="s">
        <v>550</v>
      </c>
      <c r="D56" s="244"/>
      <c r="E56" s="244"/>
      <c r="F56" s="244"/>
      <c r="G56" s="24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154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0" t="s">
        <v>751</v>
      </c>
      <c r="D57" s="246"/>
      <c r="E57" s="246"/>
      <c r="F57" s="246"/>
      <c r="G57" s="246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165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">
      <c r="A58" s="220"/>
      <c r="B58" s="221"/>
      <c r="C58" s="260" t="s">
        <v>258</v>
      </c>
      <c r="D58" s="246"/>
      <c r="E58" s="246"/>
      <c r="F58" s="246"/>
      <c r="G58" s="246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165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">
      <c r="A59" s="220"/>
      <c r="B59" s="221"/>
      <c r="C59" s="260" t="s">
        <v>551</v>
      </c>
      <c r="D59" s="246"/>
      <c r="E59" s="246"/>
      <c r="F59" s="246"/>
      <c r="G59" s="246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165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2.5" outlineLevel="1" x14ac:dyDescent="0.2">
      <c r="A60" s="237">
        <v>36</v>
      </c>
      <c r="B60" s="238" t="s">
        <v>554</v>
      </c>
      <c r="C60" s="258" t="s">
        <v>555</v>
      </c>
      <c r="D60" s="239" t="s">
        <v>176</v>
      </c>
      <c r="E60" s="240">
        <v>20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0">
        <v>8.0000000000000007E-5</v>
      </c>
      <c r="O60" s="240">
        <f>ROUND(E60*N60,2)</f>
        <v>0</v>
      </c>
      <c r="P60" s="240">
        <v>0</v>
      </c>
      <c r="Q60" s="240">
        <f>ROUND(E60*P60,2)</f>
        <v>0</v>
      </c>
      <c r="R60" s="242" t="s">
        <v>224</v>
      </c>
      <c r="S60" s="242" t="s">
        <v>149</v>
      </c>
      <c r="T60" s="243" t="s">
        <v>357</v>
      </c>
      <c r="U60" s="224">
        <v>0.129</v>
      </c>
      <c r="V60" s="224">
        <f>ROUND(E60*U60,2)</f>
        <v>2.58</v>
      </c>
      <c r="W60" s="224"/>
      <c r="X60" s="224" t="s">
        <v>150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152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62" t="s">
        <v>556</v>
      </c>
      <c r="D61" s="254"/>
      <c r="E61" s="254"/>
      <c r="F61" s="254"/>
      <c r="G61" s="25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165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2.5" outlineLevel="1" x14ac:dyDescent="0.2">
      <c r="A62" s="237">
        <v>37</v>
      </c>
      <c r="B62" s="238" t="s">
        <v>557</v>
      </c>
      <c r="C62" s="258" t="s">
        <v>558</v>
      </c>
      <c r="D62" s="239" t="s">
        <v>176</v>
      </c>
      <c r="E62" s="240">
        <v>18</v>
      </c>
      <c r="F62" s="241"/>
      <c r="G62" s="242">
        <f>ROUND(E62*F62,2)</f>
        <v>0</v>
      </c>
      <c r="H62" s="241"/>
      <c r="I62" s="242">
        <f>ROUND(E62*H62,2)</f>
        <v>0</v>
      </c>
      <c r="J62" s="241"/>
      <c r="K62" s="242">
        <f>ROUND(E62*J62,2)</f>
        <v>0</v>
      </c>
      <c r="L62" s="242">
        <v>21</v>
      </c>
      <c r="M62" s="242">
        <f>G62*(1+L62/100)</f>
        <v>0</v>
      </c>
      <c r="N62" s="240">
        <v>8.0000000000000007E-5</v>
      </c>
      <c r="O62" s="240">
        <f>ROUND(E62*N62,2)</f>
        <v>0</v>
      </c>
      <c r="P62" s="240">
        <v>0</v>
      </c>
      <c r="Q62" s="240">
        <f>ROUND(E62*P62,2)</f>
        <v>0</v>
      </c>
      <c r="R62" s="242" t="s">
        <v>224</v>
      </c>
      <c r="S62" s="242" t="s">
        <v>149</v>
      </c>
      <c r="T62" s="243" t="s">
        <v>357</v>
      </c>
      <c r="U62" s="224">
        <v>0.14199999999999999</v>
      </c>
      <c r="V62" s="224">
        <f>ROUND(E62*U62,2)</f>
        <v>2.56</v>
      </c>
      <c r="W62" s="224"/>
      <c r="X62" s="224" t="s">
        <v>150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152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62" t="s">
        <v>556</v>
      </c>
      <c r="D63" s="254"/>
      <c r="E63" s="254"/>
      <c r="F63" s="254"/>
      <c r="G63" s="25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165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22.5" outlineLevel="1" x14ac:dyDescent="0.2">
      <c r="A64" s="247">
        <v>38</v>
      </c>
      <c r="B64" s="248" t="s">
        <v>559</v>
      </c>
      <c r="C64" s="261" t="s">
        <v>560</v>
      </c>
      <c r="D64" s="249" t="s">
        <v>147</v>
      </c>
      <c r="E64" s="250">
        <v>3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1.2999999999999999E-4</v>
      </c>
      <c r="O64" s="250">
        <f>ROUND(E64*N64,2)</f>
        <v>0</v>
      </c>
      <c r="P64" s="250">
        <v>0</v>
      </c>
      <c r="Q64" s="250">
        <f>ROUND(E64*P64,2)</f>
        <v>0</v>
      </c>
      <c r="R64" s="252" t="s">
        <v>224</v>
      </c>
      <c r="S64" s="252" t="s">
        <v>149</v>
      </c>
      <c r="T64" s="253" t="s">
        <v>149</v>
      </c>
      <c r="U64" s="224">
        <v>8.3000000000000004E-2</v>
      </c>
      <c r="V64" s="224">
        <f>ROUND(E64*U64,2)</f>
        <v>0.25</v>
      </c>
      <c r="W64" s="224"/>
      <c r="X64" s="224" t="s">
        <v>150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152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47">
        <v>39</v>
      </c>
      <c r="B65" s="248" t="s">
        <v>561</v>
      </c>
      <c r="C65" s="261" t="s">
        <v>562</v>
      </c>
      <c r="D65" s="249" t="s">
        <v>147</v>
      </c>
      <c r="E65" s="250">
        <v>3</v>
      </c>
      <c r="F65" s="251"/>
      <c r="G65" s="252">
        <f>ROUND(E65*F65,2)</f>
        <v>0</v>
      </c>
      <c r="H65" s="251"/>
      <c r="I65" s="252">
        <f>ROUND(E65*H65,2)</f>
        <v>0</v>
      </c>
      <c r="J65" s="251"/>
      <c r="K65" s="252">
        <f>ROUND(E65*J65,2)</f>
        <v>0</v>
      </c>
      <c r="L65" s="252">
        <v>21</v>
      </c>
      <c r="M65" s="252">
        <f>G65*(1+L65/100)</f>
        <v>0</v>
      </c>
      <c r="N65" s="250">
        <v>4.0000000000000003E-5</v>
      </c>
      <c r="O65" s="250">
        <f>ROUND(E65*N65,2)</f>
        <v>0</v>
      </c>
      <c r="P65" s="250">
        <v>0</v>
      </c>
      <c r="Q65" s="250">
        <f>ROUND(E65*P65,2)</f>
        <v>0</v>
      </c>
      <c r="R65" s="252" t="s">
        <v>224</v>
      </c>
      <c r="S65" s="252" t="s">
        <v>149</v>
      </c>
      <c r="T65" s="253" t="s">
        <v>149</v>
      </c>
      <c r="U65" s="224">
        <v>0.14499999999999999</v>
      </c>
      <c r="V65" s="224">
        <f>ROUND(E65*U65,2)</f>
        <v>0.44</v>
      </c>
      <c r="W65" s="224"/>
      <c r="X65" s="224" t="s">
        <v>150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152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47">
        <v>40</v>
      </c>
      <c r="B66" s="248" t="s">
        <v>563</v>
      </c>
      <c r="C66" s="261" t="s">
        <v>564</v>
      </c>
      <c r="D66" s="249" t="s">
        <v>147</v>
      </c>
      <c r="E66" s="250">
        <v>1</v>
      </c>
      <c r="F66" s="251"/>
      <c r="G66" s="252">
        <f>ROUND(E66*F66,2)</f>
        <v>0</v>
      </c>
      <c r="H66" s="251"/>
      <c r="I66" s="252">
        <f>ROUND(E66*H66,2)</f>
        <v>0</v>
      </c>
      <c r="J66" s="251"/>
      <c r="K66" s="252">
        <f>ROUND(E66*J66,2)</f>
        <v>0</v>
      </c>
      <c r="L66" s="252">
        <v>21</v>
      </c>
      <c r="M66" s="252">
        <f>G66*(1+L66/100)</f>
        <v>0</v>
      </c>
      <c r="N66" s="250">
        <v>6.0000000000000002E-5</v>
      </c>
      <c r="O66" s="250">
        <f>ROUND(E66*N66,2)</f>
        <v>0</v>
      </c>
      <c r="P66" s="250">
        <v>0</v>
      </c>
      <c r="Q66" s="250">
        <f>ROUND(E66*P66,2)</f>
        <v>0</v>
      </c>
      <c r="R66" s="252" t="s">
        <v>224</v>
      </c>
      <c r="S66" s="252" t="s">
        <v>149</v>
      </c>
      <c r="T66" s="253" t="s">
        <v>149</v>
      </c>
      <c r="U66" s="224">
        <v>0.20699999999999999</v>
      </c>
      <c r="V66" s="224">
        <f>ROUND(E66*U66,2)</f>
        <v>0.21</v>
      </c>
      <c r="W66" s="224"/>
      <c r="X66" s="224" t="s">
        <v>150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152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47">
        <v>41</v>
      </c>
      <c r="B67" s="248" t="s">
        <v>565</v>
      </c>
      <c r="C67" s="261" t="s">
        <v>566</v>
      </c>
      <c r="D67" s="249" t="s">
        <v>147</v>
      </c>
      <c r="E67" s="250">
        <v>1</v>
      </c>
      <c r="F67" s="251"/>
      <c r="G67" s="252">
        <f>ROUND(E67*F67,2)</f>
        <v>0</v>
      </c>
      <c r="H67" s="251"/>
      <c r="I67" s="252">
        <f>ROUND(E67*H67,2)</f>
        <v>0</v>
      </c>
      <c r="J67" s="251"/>
      <c r="K67" s="252">
        <f>ROUND(E67*J67,2)</f>
        <v>0</v>
      </c>
      <c r="L67" s="252">
        <v>21</v>
      </c>
      <c r="M67" s="252">
        <f>G67*(1+L67/100)</f>
        <v>0</v>
      </c>
      <c r="N67" s="250">
        <v>4.0000000000000002E-4</v>
      </c>
      <c r="O67" s="250">
        <f>ROUND(E67*N67,2)</f>
        <v>0</v>
      </c>
      <c r="P67" s="250">
        <v>0</v>
      </c>
      <c r="Q67" s="250">
        <f>ROUND(E67*P67,2)</f>
        <v>0</v>
      </c>
      <c r="R67" s="252" t="s">
        <v>224</v>
      </c>
      <c r="S67" s="252" t="s">
        <v>149</v>
      </c>
      <c r="T67" s="253" t="s">
        <v>149</v>
      </c>
      <c r="U67" s="224">
        <v>0.20699999999999999</v>
      </c>
      <c r="V67" s="224">
        <f>ROUND(E67*U67,2)</f>
        <v>0.21</v>
      </c>
      <c r="W67" s="224"/>
      <c r="X67" s="224" t="s">
        <v>150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152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47">
        <v>42</v>
      </c>
      <c r="B68" s="248" t="s">
        <v>567</v>
      </c>
      <c r="C68" s="261" t="s">
        <v>568</v>
      </c>
      <c r="D68" s="249" t="s">
        <v>147</v>
      </c>
      <c r="E68" s="250">
        <v>1</v>
      </c>
      <c r="F68" s="251"/>
      <c r="G68" s="252">
        <f>ROUND(E68*F68,2)</f>
        <v>0</v>
      </c>
      <c r="H68" s="251"/>
      <c r="I68" s="252">
        <f>ROUND(E68*H68,2)</f>
        <v>0</v>
      </c>
      <c r="J68" s="251"/>
      <c r="K68" s="252">
        <f>ROUND(E68*J68,2)</f>
        <v>0</v>
      </c>
      <c r="L68" s="252">
        <v>21</v>
      </c>
      <c r="M68" s="252">
        <f>G68*(1+L68/100)</f>
        <v>0</v>
      </c>
      <c r="N68" s="250">
        <v>5.0000000000000001E-4</v>
      </c>
      <c r="O68" s="250">
        <f>ROUND(E68*N68,2)</f>
        <v>0</v>
      </c>
      <c r="P68" s="250">
        <v>0</v>
      </c>
      <c r="Q68" s="250">
        <f>ROUND(E68*P68,2)</f>
        <v>0</v>
      </c>
      <c r="R68" s="252" t="s">
        <v>224</v>
      </c>
      <c r="S68" s="252" t="s">
        <v>149</v>
      </c>
      <c r="T68" s="253" t="s">
        <v>149</v>
      </c>
      <c r="U68" s="224">
        <v>0.22700000000000001</v>
      </c>
      <c r="V68" s="224">
        <f>ROUND(E68*U68,2)</f>
        <v>0.23</v>
      </c>
      <c r="W68" s="224"/>
      <c r="X68" s="224" t="s">
        <v>150</v>
      </c>
      <c r="Y68" s="224" t="s">
        <v>151</v>
      </c>
      <c r="Z68" s="213"/>
      <c r="AA68" s="213"/>
      <c r="AB68" s="213"/>
      <c r="AC68" s="213"/>
      <c r="AD68" s="213"/>
      <c r="AE68" s="213"/>
      <c r="AF68" s="213"/>
      <c r="AG68" s="213" t="s">
        <v>152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47">
        <v>43</v>
      </c>
      <c r="B69" s="248" t="s">
        <v>569</v>
      </c>
      <c r="C69" s="261" t="s">
        <v>570</v>
      </c>
      <c r="D69" s="249" t="s">
        <v>147</v>
      </c>
      <c r="E69" s="250">
        <v>1</v>
      </c>
      <c r="F69" s="251"/>
      <c r="G69" s="252">
        <f>ROUND(E69*F69,2)</f>
        <v>0</v>
      </c>
      <c r="H69" s="251"/>
      <c r="I69" s="252">
        <f>ROUND(E69*H69,2)</f>
        <v>0</v>
      </c>
      <c r="J69" s="251"/>
      <c r="K69" s="252">
        <f>ROUND(E69*J69,2)</f>
        <v>0</v>
      </c>
      <c r="L69" s="252">
        <v>21</v>
      </c>
      <c r="M69" s="252">
        <f>G69*(1+L69/100)</f>
        <v>0</v>
      </c>
      <c r="N69" s="250">
        <v>2.3000000000000001E-4</v>
      </c>
      <c r="O69" s="250">
        <f>ROUND(E69*N69,2)</f>
        <v>0</v>
      </c>
      <c r="P69" s="250">
        <v>0</v>
      </c>
      <c r="Q69" s="250">
        <f>ROUND(E69*P69,2)</f>
        <v>0</v>
      </c>
      <c r="R69" s="252" t="s">
        <v>224</v>
      </c>
      <c r="S69" s="252" t="s">
        <v>149</v>
      </c>
      <c r="T69" s="253" t="s">
        <v>149</v>
      </c>
      <c r="U69" s="224">
        <v>0.20699999999999999</v>
      </c>
      <c r="V69" s="224">
        <f>ROUND(E69*U69,2)</f>
        <v>0.21</v>
      </c>
      <c r="W69" s="224"/>
      <c r="X69" s="224" t="s">
        <v>150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152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47">
        <v>44</v>
      </c>
      <c r="B70" s="248" t="s">
        <v>571</v>
      </c>
      <c r="C70" s="261" t="s">
        <v>572</v>
      </c>
      <c r="D70" s="249" t="s">
        <v>147</v>
      </c>
      <c r="E70" s="250">
        <v>1</v>
      </c>
      <c r="F70" s="251"/>
      <c r="G70" s="252">
        <f>ROUND(E70*F70,2)</f>
        <v>0</v>
      </c>
      <c r="H70" s="251"/>
      <c r="I70" s="252">
        <f>ROUND(E70*H70,2)</f>
        <v>0</v>
      </c>
      <c r="J70" s="251"/>
      <c r="K70" s="252">
        <f>ROUND(E70*J70,2)</f>
        <v>0</v>
      </c>
      <c r="L70" s="252">
        <v>21</v>
      </c>
      <c r="M70" s="252">
        <f>G70*(1+L70/100)</f>
        <v>0</v>
      </c>
      <c r="N70" s="250">
        <v>3.4000000000000002E-4</v>
      </c>
      <c r="O70" s="250">
        <f>ROUND(E70*N70,2)</f>
        <v>0</v>
      </c>
      <c r="P70" s="250">
        <v>0</v>
      </c>
      <c r="Q70" s="250">
        <f>ROUND(E70*P70,2)</f>
        <v>0</v>
      </c>
      <c r="R70" s="252" t="s">
        <v>224</v>
      </c>
      <c r="S70" s="252" t="s">
        <v>149</v>
      </c>
      <c r="T70" s="253" t="s">
        <v>149</v>
      </c>
      <c r="U70" s="224">
        <v>0.22700000000000001</v>
      </c>
      <c r="V70" s="224">
        <f>ROUND(E70*U70,2)</f>
        <v>0.23</v>
      </c>
      <c r="W70" s="224"/>
      <c r="X70" s="224" t="s">
        <v>150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152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2.5" outlineLevel="1" x14ac:dyDescent="0.2">
      <c r="A71" s="247">
        <v>45</v>
      </c>
      <c r="B71" s="248" t="s">
        <v>573</v>
      </c>
      <c r="C71" s="261" t="s">
        <v>574</v>
      </c>
      <c r="D71" s="249" t="s">
        <v>147</v>
      </c>
      <c r="E71" s="250">
        <v>2</v>
      </c>
      <c r="F71" s="251"/>
      <c r="G71" s="252">
        <f>ROUND(E71*F71,2)</f>
        <v>0</v>
      </c>
      <c r="H71" s="251"/>
      <c r="I71" s="252">
        <f>ROUND(E71*H71,2)</f>
        <v>0</v>
      </c>
      <c r="J71" s="251"/>
      <c r="K71" s="252">
        <f>ROUND(E71*J71,2)</f>
        <v>0</v>
      </c>
      <c r="L71" s="252">
        <v>21</v>
      </c>
      <c r="M71" s="252">
        <f>G71*(1+L71/100)</f>
        <v>0</v>
      </c>
      <c r="N71" s="250">
        <v>4.4000000000000002E-4</v>
      </c>
      <c r="O71" s="250">
        <f>ROUND(E71*N71,2)</f>
        <v>0</v>
      </c>
      <c r="P71" s="250">
        <v>0</v>
      </c>
      <c r="Q71" s="250">
        <f>ROUND(E71*P71,2)</f>
        <v>0</v>
      </c>
      <c r="R71" s="252" t="s">
        <v>224</v>
      </c>
      <c r="S71" s="252" t="s">
        <v>149</v>
      </c>
      <c r="T71" s="253" t="s">
        <v>149</v>
      </c>
      <c r="U71" s="224">
        <v>0.20699999999999999</v>
      </c>
      <c r="V71" s="224">
        <f>ROUND(E71*U71,2)</f>
        <v>0.41</v>
      </c>
      <c r="W71" s="224"/>
      <c r="X71" s="224" t="s">
        <v>150</v>
      </c>
      <c r="Y71" s="224" t="s">
        <v>151</v>
      </c>
      <c r="Z71" s="213"/>
      <c r="AA71" s="213"/>
      <c r="AB71" s="213"/>
      <c r="AC71" s="213"/>
      <c r="AD71" s="213"/>
      <c r="AE71" s="213"/>
      <c r="AF71" s="213"/>
      <c r="AG71" s="213" t="s">
        <v>152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2.5" outlineLevel="1" x14ac:dyDescent="0.2">
      <c r="A72" s="247">
        <v>46</v>
      </c>
      <c r="B72" s="248" t="s">
        <v>575</v>
      </c>
      <c r="C72" s="261" t="s">
        <v>576</v>
      </c>
      <c r="D72" s="249" t="s">
        <v>147</v>
      </c>
      <c r="E72" s="250">
        <v>2</v>
      </c>
      <c r="F72" s="251"/>
      <c r="G72" s="252">
        <f>ROUND(E72*F72,2)</f>
        <v>0</v>
      </c>
      <c r="H72" s="251"/>
      <c r="I72" s="252">
        <f>ROUND(E72*H72,2)</f>
        <v>0</v>
      </c>
      <c r="J72" s="251"/>
      <c r="K72" s="252">
        <f>ROUND(E72*J72,2)</f>
        <v>0</v>
      </c>
      <c r="L72" s="252">
        <v>21</v>
      </c>
      <c r="M72" s="252">
        <f>G72*(1+L72/100)</f>
        <v>0</v>
      </c>
      <c r="N72" s="250">
        <v>6.4000000000000005E-4</v>
      </c>
      <c r="O72" s="250">
        <f>ROUND(E72*N72,2)</f>
        <v>0</v>
      </c>
      <c r="P72" s="250">
        <v>0</v>
      </c>
      <c r="Q72" s="250">
        <f>ROUND(E72*P72,2)</f>
        <v>0</v>
      </c>
      <c r="R72" s="252" t="s">
        <v>224</v>
      </c>
      <c r="S72" s="252" t="s">
        <v>149</v>
      </c>
      <c r="T72" s="253" t="s">
        <v>149</v>
      </c>
      <c r="U72" s="224">
        <v>0.22700000000000001</v>
      </c>
      <c r="V72" s="224">
        <f>ROUND(E72*U72,2)</f>
        <v>0.45</v>
      </c>
      <c r="W72" s="224"/>
      <c r="X72" s="224" t="s">
        <v>150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152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47">
        <v>47</v>
      </c>
      <c r="B73" s="248" t="s">
        <v>577</v>
      </c>
      <c r="C73" s="261" t="s">
        <v>578</v>
      </c>
      <c r="D73" s="249" t="s">
        <v>147</v>
      </c>
      <c r="E73" s="250">
        <v>4</v>
      </c>
      <c r="F73" s="251"/>
      <c r="G73" s="252">
        <f>ROUND(E73*F73,2)</f>
        <v>0</v>
      </c>
      <c r="H73" s="251"/>
      <c r="I73" s="252">
        <f>ROUND(E73*H73,2)</f>
        <v>0</v>
      </c>
      <c r="J73" s="251"/>
      <c r="K73" s="252">
        <f>ROUND(E73*J73,2)</f>
        <v>0</v>
      </c>
      <c r="L73" s="252">
        <v>21</v>
      </c>
      <c r="M73" s="252">
        <f>G73*(1+L73/100)</f>
        <v>0</v>
      </c>
      <c r="N73" s="250">
        <v>0</v>
      </c>
      <c r="O73" s="250">
        <f>ROUND(E73*N73,2)</f>
        <v>0</v>
      </c>
      <c r="P73" s="250">
        <v>0</v>
      </c>
      <c r="Q73" s="250">
        <f>ROUND(E73*P73,2)</f>
        <v>0</v>
      </c>
      <c r="R73" s="252" t="s">
        <v>224</v>
      </c>
      <c r="S73" s="252" t="s">
        <v>149</v>
      </c>
      <c r="T73" s="253" t="s">
        <v>149</v>
      </c>
      <c r="U73" s="224">
        <v>0.20699999999999999</v>
      </c>
      <c r="V73" s="224">
        <f>ROUND(E73*U73,2)</f>
        <v>0.83</v>
      </c>
      <c r="W73" s="224"/>
      <c r="X73" s="224" t="s">
        <v>150</v>
      </c>
      <c r="Y73" s="224" t="s">
        <v>151</v>
      </c>
      <c r="Z73" s="213"/>
      <c r="AA73" s="213"/>
      <c r="AB73" s="213"/>
      <c r="AC73" s="213"/>
      <c r="AD73" s="213"/>
      <c r="AE73" s="213"/>
      <c r="AF73" s="213"/>
      <c r="AG73" s="213" t="s">
        <v>152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47">
        <v>48</v>
      </c>
      <c r="B74" s="248" t="s">
        <v>579</v>
      </c>
      <c r="C74" s="261" t="s">
        <v>580</v>
      </c>
      <c r="D74" s="249" t="s">
        <v>147</v>
      </c>
      <c r="E74" s="250">
        <v>4</v>
      </c>
      <c r="F74" s="251"/>
      <c r="G74" s="252">
        <f>ROUND(E74*F74,2)</f>
        <v>0</v>
      </c>
      <c r="H74" s="251"/>
      <c r="I74" s="252">
        <f>ROUND(E74*H74,2)</f>
        <v>0</v>
      </c>
      <c r="J74" s="251"/>
      <c r="K74" s="252">
        <f>ROUND(E74*J74,2)</f>
        <v>0</v>
      </c>
      <c r="L74" s="252">
        <v>21</v>
      </c>
      <c r="M74" s="252">
        <f>G74*(1+L74/100)</f>
        <v>0</v>
      </c>
      <c r="N74" s="250">
        <v>0</v>
      </c>
      <c r="O74" s="250">
        <f>ROUND(E74*N74,2)</f>
        <v>0</v>
      </c>
      <c r="P74" s="250">
        <v>0</v>
      </c>
      <c r="Q74" s="250">
        <f>ROUND(E74*P74,2)</f>
        <v>0</v>
      </c>
      <c r="R74" s="252" t="s">
        <v>224</v>
      </c>
      <c r="S74" s="252" t="s">
        <v>149</v>
      </c>
      <c r="T74" s="253" t="s">
        <v>149</v>
      </c>
      <c r="U74" s="224">
        <v>0.22700000000000001</v>
      </c>
      <c r="V74" s="224">
        <f>ROUND(E74*U74,2)</f>
        <v>0.91</v>
      </c>
      <c r="W74" s="224"/>
      <c r="X74" s="224" t="s">
        <v>150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152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33.75" outlineLevel="1" x14ac:dyDescent="0.2">
      <c r="A75" s="247">
        <v>49</v>
      </c>
      <c r="B75" s="248" t="s">
        <v>581</v>
      </c>
      <c r="C75" s="261" t="s">
        <v>582</v>
      </c>
      <c r="D75" s="249" t="s">
        <v>147</v>
      </c>
      <c r="E75" s="250">
        <v>1</v>
      </c>
      <c r="F75" s="251"/>
      <c r="G75" s="252">
        <f>ROUND(E75*F75,2)</f>
        <v>0</v>
      </c>
      <c r="H75" s="251"/>
      <c r="I75" s="252">
        <f>ROUND(E75*H75,2)</f>
        <v>0</v>
      </c>
      <c r="J75" s="251"/>
      <c r="K75" s="252">
        <f>ROUND(E75*J75,2)</f>
        <v>0</v>
      </c>
      <c r="L75" s="252">
        <v>21</v>
      </c>
      <c r="M75" s="252">
        <f>G75*(1+L75/100)</f>
        <v>0</v>
      </c>
      <c r="N75" s="250">
        <v>2.15E-3</v>
      </c>
      <c r="O75" s="250">
        <f>ROUND(E75*N75,2)</f>
        <v>0</v>
      </c>
      <c r="P75" s="250">
        <v>0</v>
      </c>
      <c r="Q75" s="250">
        <f>ROUND(E75*P75,2)</f>
        <v>0</v>
      </c>
      <c r="R75" s="252" t="s">
        <v>224</v>
      </c>
      <c r="S75" s="252" t="s">
        <v>149</v>
      </c>
      <c r="T75" s="253" t="s">
        <v>149</v>
      </c>
      <c r="U75" s="224">
        <v>0.372</v>
      </c>
      <c r="V75" s="224">
        <f>ROUND(E75*U75,2)</f>
        <v>0.37</v>
      </c>
      <c r="W75" s="224"/>
      <c r="X75" s="224" t="s">
        <v>150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152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47">
        <v>50</v>
      </c>
      <c r="B76" s="248" t="s">
        <v>583</v>
      </c>
      <c r="C76" s="261" t="s">
        <v>584</v>
      </c>
      <c r="D76" s="249" t="s">
        <v>147</v>
      </c>
      <c r="E76" s="250">
        <v>1</v>
      </c>
      <c r="F76" s="251"/>
      <c r="G76" s="252">
        <f>ROUND(E76*F76,2)</f>
        <v>0</v>
      </c>
      <c r="H76" s="251"/>
      <c r="I76" s="252">
        <f>ROUND(E76*H76,2)</f>
        <v>0</v>
      </c>
      <c r="J76" s="251"/>
      <c r="K76" s="252">
        <f>ROUND(E76*J76,2)</f>
        <v>0</v>
      </c>
      <c r="L76" s="252">
        <v>21</v>
      </c>
      <c r="M76" s="252">
        <f>G76*(1+L76/100)</f>
        <v>0</v>
      </c>
      <c r="N76" s="250">
        <v>1.64E-3</v>
      </c>
      <c r="O76" s="250">
        <f>ROUND(E76*N76,2)</f>
        <v>0</v>
      </c>
      <c r="P76" s="250">
        <v>0</v>
      </c>
      <c r="Q76" s="250">
        <f>ROUND(E76*P76,2)</f>
        <v>0</v>
      </c>
      <c r="R76" s="252" t="s">
        <v>224</v>
      </c>
      <c r="S76" s="252" t="s">
        <v>149</v>
      </c>
      <c r="T76" s="253" t="s">
        <v>149</v>
      </c>
      <c r="U76" s="224">
        <v>0.372</v>
      </c>
      <c r="V76" s="224">
        <f>ROUND(E76*U76,2)</f>
        <v>0.37</v>
      </c>
      <c r="W76" s="224"/>
      <c r="X76" s="224" t="s">
        <v>150</v>
      </c>
      <c r="Y76" s="224" t="s">
        <v>151</v>
      </c>
      <c r="Z76" s="213"/>
      <c r="AA76" s="213"/>
      <c r="AB76" s="213"/>
      <c r="AC76" s="213"/>
      <c r="AD76" s="213"/>
      <c r="AE76" s="213"/>
      <c r="AF76" s="213"/>
      <c r="AG76" s="213" t="s">
        <v>152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37">
        <v>51</v>
      </c>
      <c r="B77" s="238" t="s">
        <v>585</v>
      </c>
      <c r="C77" s="258" t="s">
        <v>586</v>
      </c>
      <c r="D77" s="239" t="s">
        <v>176</v>
      </c>
      <c r="E77" s="240">
        <v>38</v>
      </c>
      <c r="F77" s="241"/>
      <c r="G77" s="242">
        <f>ROUND(E77*F77,2)</f>
        <v>0</v>
      </c>
      <c r="H77" s="241"/>
      <c r="I77" s="242">
        <f>ROUND(E77*H77,2)</f>
        <v>0</v>
      </c>
      <c r="J77" s="241"/>
      <c r="K77" s="242">
        <f>ROUND(E77*J77,2)</f>
        <v>0</v>
      </c>
      <c r="L77" s="242">
        <v>21</v>
      </c>
      <c r="M77" s="242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2" t="s">
        <v>224</v>
      </c>
      <c r="S77" s="242" t="s">
        <v>149</v>
      </c>
      <c r="T77" s="243" t="s">
        <v>357</v>
      </c>
      <c r="U77" s="224">
        <v>2.9000000000000001E-2</v>
      </c>
      <c r="V77" s="224">
        <f>ROUND(E77*U77,2)</f>
        <v>1.1000000000000001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2" t="s">
        <v>290</v>
      </c>
      <c r="D78" s="254"/>
      <c r="E78" s="254"/>
      <c r="F78" s="254"/>
      <c r="G78" s="25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165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37">
        <v>52</v>
      </c>
      <c r="B79" s="238" t="s">
        <v>587</v>
      </c>
      <c r="C79" s="258" t="s">
        <v>588</v>
      </c>
      <c r="D79" s="239" t="s">
        <v>176</v>
      </c>
      <c r="E79" s="240">
        <v>38</v>
      </c>
      <c r="F79" s="241"/>
      <c r="G79" s="242">
        <f>ROUND(E79*F79,2)</f>
        <v>0</v>
      </c>
      <c r="H79" s="241"/>
      <c r="I79" s="242">
        <f>ROUND(E79*H79,2)</f>
        <v>0</v>
      </c>
      <c r="J79" s="241"/>
      <c r="K79" s="242">
        <f>ROUND(E79*J79,2)</f>
        <v>0</v>
      </c>
      <c r="L79" s="242">
        <v>21</v>
      </c>
      <c r="M79" s="242">
        <f>G79*(1+L79/100)</f>
        <v>0</v>
      </c>
      <c r="N79" s="240">
        <v>1.0000000000000001E-5</v>
      </c>
      <c r="O79" s="240">
        <f>ROUND(E79*N79,2)</f>
        <v>0</v>
      </c>
      <c r="P79" s="240">
        <v>0</v>
      </c>
      <c r="Q79" s="240">
        <f>ROUND(E79*P79,2)</f>
        <v>0</v>
      </c>
      <c r="R79" s="242" t="s">
        <v>224</v>
      </c>
      <c r="S79" s="242" t="s">
        <v>149</v>
      </c>
      <c r="T79" s="243" t="s">
        <v>357</v>
      </c>
      <c r="U79" s="224">
        <v>6.2E-2</v>
      </c>
      <c r="V79" s="224">
        <f>ROUND(E79*U79,2)</f>
        <v>2.36</v>
      </c>
      <c r="W79" s="224"/>
      <c r="X79" s="224" t="s">
        <v>150</v>
      </c>
      <c r="Y79" s="224" t="s">
        <v>151</v>
      </c>
      <c r="Z79" s="213"/>
      <c r="AA79" s="213"/>
      <c r="AB79" s="213"/>
      <c r="AC79" s="213"/>
      <c r="AD79" s="213"/>
      <c r="AE79" s="213"/>
      <c r="AF79" s="213"/>
      <c r="AG79" s="213" t="s">
        <v>152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62" t="s">
        <v>589</v>
      </c>
      <c r="D80" s="254"/>
      <c r="E80" s="254"/>
      <c r="F80" s="254"/>
      <c r="G80" s="25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165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47">
        <v>53</v>
      </c>
      <c r="B81" s="248" t="s">
        <v>590</v>
      </c>
      <c r="C81" s="261" t="s">
        <v>591</v>
      </c>
      <c r="D81" s="249" t="s">
        <v>147</v>
      </c>
      <c r="E81" s="250">
        <v>1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0">
        <v>2.5699999999999998E-3</v>
      </c>
      <c r="O81" s="250">
        <f>ROUND(E81*N81,2)</f>
        <v>0</v>
      </c>
      <c r="P81" s="250">
        <v>0</v>
      </c>
      <c r="Q81" s="250">
        <f>ROUND(E81*P81,2)</f>
        <v>0</v>
      </c>
      <c r="R81" s="252" t="s">
        <v>177</v>
      </c>
      <c r="S81" s="252" t="s">
        <v>149</v>
      </c>
      <c r="T81" s="253" t="s">
        <v>357</v>
      </c>
      <c r="U81" s="224">
        <v>0.433</v>
      </c>
      <c r="V81" s="224">
        <f>ROUND(E81*U81,2)</f>
        <v>0.43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7">
        <v>54</v>
      </c>
      <c r="B82" s="238" t="s">
        <v>592</v>
      </c>
      <c r="C82" s="258" t="s">
        <v>593</v>
      </c>
      <c r="D82" s="239" t="s">
        <v>205</v>
      </c>
      <c r="E82" s="240">
        <v>1</v>
      </c>
      <c r="F82" s="241"/>
      <c r="G82" s="242">
        <f>ROUND(E82*F82,2)</f>
        <v>0</v>
      </c>
      <c r="H82" s="241"/>
      <c r="I82" s="242">
        <f>ROUND(E82*H82,2)</f>
        <v>0</v>
      </c>
      <c r="J82" s="241"/>
      <c r="K82" s="242">
        <f>ROUND(E82*J82,2)</f>
        <v>0</v>
      </c>
      <c r="L82" s="242">
        <v>21</v>
      </c>
      <c r="M82" s="242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2"/>
      <c r="S82" s="242" t="s">
        <v>206</v>
      </c>
      <c r="T82" s="243" t="s">
        <v>207</v>
      </c>
      <c r="U82" s="224">
        <v>0</v>
      </c>
      <c r="V82" s="224">
        <f>ROUND(E82*U82,2)</f>
        <v>0</v>
      </c>
      <c r="W82" s="224"/>
      <c r="X82" s="224" t="s">
        <v>150</v>
      </c>
      <c r="Y82" s="224" t="s">
        <v>151</v>
      </c>
      <c r="Z82" s="213"/>
      <c r="AA82" s="213"/>
      <c r="AB82" s="213"/>
      <c r="AC82" s="213"/>
      <c r="AD82" s="213"/>
      <c r="AE82" s="213"/>
      <c r="AF82" s="213"/>
      <c r="AG82" s="213" t="s">
        <v>152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">
      <c r="A83" s="220"/>
      <c r="B83" s="221"/>
      <c r="C83" s="268" t="s">
        <v>594</v>
      </c>
      <c r="D83" s="226"/>
      <c r="E83" s="227"/>
      <c r="F83" s="228"/>
      <c r="G83" s="228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165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">
      <c r="A84" s="220"/>
      <c r="B84" s="221"/>
      <c r="C84" s="260" t="s">
        <v>595</v>
      </c>
      <c r="D84" s="246"/>
      <c r="E84" s="246"/>
      <c r="F84" s="246"/>
      <c r="G84" s="246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165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">
      <c r="A85" s="220"/>
      <c r="B85" s="221"/>
      <c r="C85" s="260" t="s">
        <v>596</v>
      </c>
      <c r="D85" s="246"/>
      <c r="E85" s="246"/>
      <c r="F85" s="246"/>
      <c r="G85" s="246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165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">
      <c r="A86" s="220"/>
      <c r="B86" s="221"/>
      <c r="C86" s="268" t="s">
        <v>594</v>
      </c>
      <c r="D86" s="226"/>
      <c r="E86" s="227"/>
      <c r="F86" s="228"/>
      <c r="G86" s="228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165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">
      <c r="A87" s="220"/>
      <c r="B87" s="221"/>
      <c r="C87" s="268" t="s">
        <v>594</v>
      </c>
      <c r="D87" s="226"/>
      <c r="E87" s="227"/>
      <c r="F87" s="228"/>
      <c r="G87" s="228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165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">
      <c r="A88" s="220"/>
      <c r="B88" s="221"/>
      <c r="C88" s="260" t="s">
        <v>597</v>
      </c>
      <c r="D88" s="246"/>
      <c r="E88" s="246"/>
      <c r="F88" s="246"/>
      <c r="G88" s="246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165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">
      <c r="A89" s="220"/>
      <c r="B89" s="221"/>
      <c r="C89" s="260" t="s">
        <v>598</v>
      </c>
      <c r="D89" s="246"/>
      <c r="E89" s="246"/>
      <c r="F89" s="246"/>
      <c r="G89" s="246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165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">
      <c r="A90" s="220"/>
      <c r="B90" s="221"/>
      <c r="C90" s="260" t="s">
        <v>599</v>
      </c>
      <c r="D90" s="246"/>
      <c r="E90" s="246"/>
      <c r="F90" s="246"/>
      <c r="G90" s="246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165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">
      <c r="A91" s="220"/>
      <c r="B91" s="221"/>
      <c r="C91" s="260" t="s">
        <v>600</v>
      </c>
      <c r="D91" s="246"/>
      <c r="E91" s="246"/>
      <c r="F91" s="246"/>
      <c r="G91" s="246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165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">
      <c r="A92" s="220"/>
      <c r="B92" s="221"/>
      <c r="C92" s="260" t="s">
        <v>601</v>
      </c>
      <c r="D92" s="246"/>
      <c r="E92" s="246"/>
      <c r="F92" s="246"/>
      <c r="G92" s="246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165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">
      <c r="A93" s="220"/>
      <c r="B93" s="221"/>
      <c r="C93" s="260" t="s">
        <v>602</v>
      </c>
      <c r="D93" s="246"/>
      <c r="E93" s="246"/>
      <c r="F93" s="246"/>
      <c r="G93" s="246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165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">
      <c r="A94" s="220"/>
      <c r="B94" s="221"/>
      <c r="C94" s="260" t="s">
        <v>603</v>
      </c>
      <c r="D94" s="246"/>
      <c r="E94" s="246"/>
      <c r="F94" s="246"/>
      <c r="G94" s="246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165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">
      <c r="A95" s="220"/>
      <c r="B95" s="221"/>
      <c r="C95" s="260" t="s">
        <v>604</v>
      </c>
      <c r="D95" s="246"/>
      <c r="E95" s="246"/>
      <c r="F95" s="246"/>
      <c r="G95" s="246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165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">
      <c r="A96" s="220"/>
      <c r="B96" s="221"/>
      <c r="C96" s="260" t="s">
        <v>605</v>
      </c>
      <c r="D96" s="246"/>
      <c r="E96" s="246"/>
      <c r="F96" s="246"/>
      <c r="G96" s="246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165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 x14ac:dyDescent="0.2">
      <c r="A97" s="220"/>
      <c r="B97" s="221"/>
      <c r="C97" s="260" t="s">
        <v>606</v>
      </c>
      <c r="D97" s="246"/>
      <c r="E97" s="246"/>
      <c r="F97" s="246"/>
      <c r="G97" s="246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165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3" x14ac:dyDescent="0.2">
      <c r="A98" s="220"/>
      <c r="B98" s="221"/>
      <c r="C98" s="260" t="s">
        <v>607</v>
      </c>
      <c r="D98" s="246"/>
      <c r="E98" s="246"/>
      <c r="F98" s="246"/>
      <c r="G98" s="246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165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 x14ac:dyDescent="0.2">
      <c r="A99" s="220"/>
      <c r="B99" s="221"/>
      <c r="C99" s="260" t="s">
        <v>608</v>
      </c>
      <c r="D99" s="246"/>
      <c r="E99" s="246"/>
      <c r="F99" s="246"/>
      <c r="G99" s="246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165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">
      <c r="A100" s="220"/>
      <c r="B100" s="221"/>
      <c r="C100" s="260" t="s">
        <v>609</v>
      </c>
      <c r="D100" s="246"/>
      <c r="E100" s="246"/>
      <c r="F100" s="246"/>
      <c r="G100" s="246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165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 x14ac:dyDescent="0.2">
      <c r="A101" s="220"/>
      <c r="B101" s="221"/>
      <c r="C101" s="260" t="s">
        <v>610</v>
      </c>
      <c r="D101" s="246"/>
      <c r="E101" s="246"/>
      <c r="F101" s="246"/>
      <c r="G101" s="246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165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47">
        <v>55</v>
      </c>
      <c r="B102" s="248" t="s">
        <v>611</v>
      </c>
      <c r="C102" s="261" t="s">
        <v>612</v>
      </c>
      <c r="D102" s="249" t="s">
        <v>205</v>
      </c>
      <c r="E102" s="250">
        <v>1</v>
      </c>
      <c r="F102" s="251"/>
      <c r="G102" s="252">
        <f>ROUND(E102*F102,2)</f>
        <v>0</v>
      </c>
      <c r="H102" s="251"/>
      <c r="I102" s="252">
        <f>ROUND(E102*H102,2)</f>
        <v>0</v>
      </c>
      <c r="J102" s="251"/>
      <c r="K102" s="252">
        <f>ROUND(E102*J102,2)</f>
        <v>0</v>
      </c>
      <c r="L102" s="252">
        <v>21</v>
      </c>
      <c r="M102" s="252">
        <f>G102*(1+L102/100)</f>
        <v>0</v>
      </c>
      <c r="N102" s="250">
        <v>0</v>
      </c>
      <c r="O102" s="250">
        <f>ROUND(E102*N102,2)</f>
        <v>0</v>
      </c>
      <c r="P102" s="250">
        <v>0</v>
      </c>
      <c r="Q102" s="250">
        <f>ROUND(E102*P102,2)</f>
        <v>0</v>
      </c>
      <c r="R102" s="252"/>
      <c r="S102" s="252" t="s">
        <v>206</v>
      </c>
      <c r="T102" s="253" t="s">
        <v>207</v>
      </c>
      <c r="U102" s="224">
        <v>0</v>
      </c>
      <c r="V102" s="224">
        <f>ROUND(E102*U102,2)</f>
        <v>0</v>
      </c>
      <c r="W102" s="224"/>
      <c r="X102" s="224" t="s">
        <v>150</v>
      </c>
      <c r="Y102" s="224" t="s">
        <v>151</v>
      </c>
      <c r="Z102" s="213"/>
      <c r="AA102" s="213"/>
      <c r="AB102" s="213"/>
      <c r="AC102" s="213"/>
      <c r="AD102" s="213"/>
      <c r="AE102" s="213"/>
      <c r="AF102" s="213"/>
      <c r="AG102" s="213" t="s">
        <v>152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47">
        <v>56</v>
      </c>
      <c r="B103" s="248" t="s">
        <v>613</v>
      </c>
      <c r="C103" s="261" t="s">
        <v>614</v>
      </c>
      <c r="D103" s="249" t="s">
        <v>176</v>
      </c>
      <c r="E103" s="250">
        <v>38</v>
      </c>
      <c r="F103" s="251"/>
      <c r="G103" s="252">
        <f>ROUND(E103*F103,2)</f>
        <v>0</v>
      </c>
      <c r="H103" s="251"/>
      <c r="I103" s="252">
        <f>ROUND(E103*H103,2)</f>
        <v>0</v>
      </c>
      <c r="J103" s="251"/>
      <c r="K103" s="252">
        <f>ROUND(E103*J103,2)</f>
        <v>0</v>
      </c>
      <c r="L103" s="252">
        <v>21</v>
      </c>
      <c r="M103" s="252">
        <f>G103*(1+L103/100)</f>
        <v>0</v>
      </c>
      <c r="N103" s="250">
        <v>0</v>
      </c>
      <c r="O103" s="250">
        <f>ROUND(E103*N103,2)</f>
        <v>0</v>
      </c>
      <c r="P103" s="250">
        <v>0</v>
      </c>
      <c r="Q103" s="250">
        <f>ROUND(E103*P103,2)</f>
        <v>0</v>
      </c>
      <c r="R103" s="252"/>
      <c r="S103" s="252" t="s">
        <v>206</v>
      </c>
      <c r="T103" s="253" t="s">
        <v>207</v>
      </c>
      <c r="U103" s="224">
        <v>0</v>
      </c>
      <c r="V103" s="224">
        <f>ROUND(E103*U103,2)</f>
        <v>0</v>
      </c>
      <c r="W103" s="224"/>
      <c r="X103" s="224" t="s">
        <v>150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152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47">
        <v>57</v>
      </c>
      <c r="B104" s="248" t="s">
        <v>615</v>
      </c>
      <c r="C104" s="261" t="s">
        <v>616</v>
      </c>
      <c r="D104" s="249" t="s">
        <v>176</v>
      </c>
      <c r="E104" s="250">
        <v>38</v>
      </c>
      <c r="F104" s="251"/>
      <c r="G104" s="252">
        <f>ROUND(E104*F104,2)</f>
        <v>0</v>
      </c>
      <c r="H104" s="251"/>
      <c r="I104" s="252">
        <f>ROUND(E104*H104,2)</f>
        <v>0</v>
      </c>
      <c r="J104" s="251"/>
      <c r="K104" s="252">
        <f>ROUND(E104*J104,2)</f>
        <v>0</v>
      </c>
      <c r="L104" s="252">
        <v>21</v>
      </c>
      <c r="M104" s="252">
        <f>G104*(1+L104/100)</f>
        <v>0</v>
      </c>
      <c r="N104" s="250">
        <v>0</v>
      </c>
      <c r="O104" s="250">
        <f>ROUND(E104*N104,2)</f>
        <v>0</v>
      </c>
      <c r="P104" s="250">
        <v>0</v>
      </c>
      <c r="Q104" s="250">
        <f>ROUND(E104*P104,2)</f>
        <v>0</v>
      </c>
      <c r="R104" s="252"/>
      <c r="S104" s="252" t="s">
        <v>206</v>
      </c>
      <c r="T104" s="253" t="s">
        <v>207</v>
      </c>
      <c r="U104" s="224">
        <v>0</v>
      </c>
      <c r="V104" s="224">
        <f>ROUND(E104*U104,2)</f>
        <v>0</v>
      </c>
      <c r="W104" s="224"/>
      <c r="X104" s="224" t="s">
        <v>150</v>
      </c>
      <c r="Y104" s="224" t="s">
        <v>151</v>
      </c>
      <c r="Z104" s="213"/>
      <c r="AA104" s="213"/>
      <c r="AB104" s="213"/>
      <c r="AC104" s="213"/>
      <c r="AD104" s="213"/>
      <c r="AE104" s="213"/>
      <c r="AF104" s="213"/>
      <c r="AG104" s="213" t="s">
        <v>152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47">
        <v>58</v>
      </c>
      <c r="B105" s="248" t="s">
        <v>617</v>
      </c>
      <c r="C105" s="261" t="s">
        <v>618</v>
      </c>
      <c r="D105" s="249" t="s">
        <v>210</v>
      </c>
      <c r="E105" s="250">
        <v>1</v>
      </c>
      <c r="F105" s="251"/>
      <c r="G105" s="252">
        <f>ROUND(E105*F105,2)</f>
        <v>0</v>
      </c>
      <c r="H105" s="251"/>
      <c r="I105" s="252">
        <f>ROUND(E105*H105,2)</f>
        <v>0</v>
      </c>
      <c r="J105" s="251"/>
      <c r="K105" s="252">
        <f>ROUND(E105*J105,2)</f>
        <v>0</v>
      </c>
      <c r="L105" s="252">
        <v>21</v>
      </c>
      <c r="M105" s="252">
        <f>G105*(1+L105/100)</f>
        <v>0</v>
      </c>
      <c r="N105" s="250">
        <v>0</v>
      </c>
      <c r="O105" s="250">
        <f>ROUND(E105*N105,2)</f>
        <v>0</v>
      </c>
      <c r="P105" s="250">
        <v>0</v>
      </c>
      <c r="Q105" s="250">
        <f>ROUND(E105*P105,2)</f>
        <v>0</v>
      </c>
      <c r="R105" s="252"/>
      <c r="S105" s="252" t="s">
        <v>206</v>
      </c>
      <c r="T105" s="253" t="s">
        <v>149</v>
      </c>
      <c r="U105" s="224">
        <v>0.28100000000000003</v>
      </c>
      <c r="V105" s="224">
        <f>ROUND(E105*U105,2)</f>
        <v>0.28000000000000003</v>
      </c>
      <c r="W105" s="224"/>
      <c r="X105" s="224" t="s">
        <v>150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152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47">
        <v>59</v>
      </c>
      <c r="B106" s="248" t="s">
        <v>619</v>
      </c>
      <c r="C106" s="261" t="s">
        <v>620</v>
      </c>
      <c r="D106" s="249" t="s">
        <v>147</v>
      </c>
      <c r="E106" s="250">
        <v>1</v>
      </c>
      <c r="F106" s="251"/>
      <c r="G106" s="252">
        <f>ROUND(E106*F106,2)</f>
        <v>0</v>
      </c>
      <c r="H106" s="251"/>
      <c r="I106" s="252">
        <f>ROUND(E106*H106,2)</f>
        <v>0</v>
      </c>
      <c r="J106" s="251"/>
      <c r="K106" s="252">
        <f>ROUND(E106*J106,2)</f>
        <v>0</v>
      </c>
      <c r="L106" s="252">
        <v>21</v>
      </c>
      <c r="M106" s="252">
        <f>G106*(1+L106/100)</f>
        <v>0</v>
      </c>
      <c r="N106" s="250">
        <v>3.4000000000000002E-4</v>
      </c>
      <c r="O106" s="250">
        <f>ROUND(E106*N106,2)</f>
        <v>0</v>
      </c>
      <c r="P106" s="250">
        <v>0</v>
      </c>
      <c r="Q106" s="250">
        <f>ROUND(E106*P106,2)</f>
        <v>0</v>
      </c>
      <c r="R106" s="252"/>
      <c r="S106" s="252" t="s">
        <v>206</v>
      </c>
      <c r="T106" s="253" t="s">
        <v>207</v>
      </c>
      <c r="U106" s="224">
        <v>0.20599999999999999</v>
      </c>
      <c r="V106" s="224">
        <f>ROUND(E106*U106,2)</f>
        <v>0.21</v>
      </c>
      <c r="W106" s="224"/>
      <c r="X106" s="224" t="s">
        <v>150</v>
      </c>
      <c r="Y106" s="224" t="s">
        <v>151</v>
      </c>
      <c r="Z106" s="213"/>
      <c r="AA106" s="213"/>
      <c r="AB106" s="213"/>
      <c r="AC106" s="213"/>
      <c r="AD106" s="213"/>
      <c r="AE106" s="213"/>
      <c r="AF106" s="213"/>
      <c r="AG106" s="213" t="s">
        <v>152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47">
        <v>60</v>
      </c>
      <c r="B107" s="248" t="s">
        <v>621</v>
      </c>
      <c r="C107" s="261" t="s">
        <v>622</v>
      </c>
      <c r="D107" s="249" t="s">
        <v>147</v>
      </c>
      <c r="E107" s="250">
        <v>2</v>
      </c>
      <c r="F107" s="251"/>
      <c r="G107" s="252">
        <f>ROUND(E107*F107,2)</f>
        <v>0</v>
      </c>
      <c r="H107" s="251"/>
      <c r="I107" s="252">
        <f>ROUND(E107*H107,2)</f>
        <v>0</v>
      </c>
      <c r="J107" s="251"/>
      <c r="K107" s="252">
        <f>ROUND(E107*J107,2)</f>
        <v>0</v>
      </c>
      <c r="L107" s="252">
        <v>21</v>
      </c>
      <c r="M107" s="252">
        <f>G107*(1+L107/100)</f>
        <v>0</v>
      </c>
      <c r="N107" s="250">
        <v>1.8000000000000001E-4</v>
      </c>
      <c r="O107" s="250">
        <f>ROUND(E107*N107,2)</f>
        <v>0</v>
      </c>
      <c r="P107" s="250">
        <v>0</v>
      </c>
      <c r="Q107" s="250">
        <f>ROUND(E107*P107,2)</f>
        <v>0</v>
      </c>
      <c r="R107" s="252"/>
      <c r="S107" s="252" t="s">
        <v>206</v>
      </c>
      <c r="T107" s="253" t="s">
        <v>207</v>
      </c>
      <c r="U107" s="224">
        <v>9.2999999999999999E-2</v>
      </c>
      <c r="V107" s="224">
        <f>ROUND(E107*U107,2)</f>
        <v>0.19</v>
      </c>
      <c r="W107" s="224"/>
      <c r="X107" s="224" t="s">
        <v>150</v>
      </c>
      <c r="Y107" s="224" t="s">
        <v>151</v>
      </c>
      <c r="Z107" s="213"/>
      <c r="AA107" s="213"/>
      <c r="AB107" s="213"/>
      <c r="AC107" s="213"/>
      <c r="AD107" s="213"/>
      <c r="AE107" s="213"/>
      <c r="AF107" s="213"/>
      <c r="AG107" s="213" t="s">
        <v>152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47">
        <v>61</v>
      </c>
      <c r="B108" s="248" t="s">
        <v>623</v>
      </c>
      <c r="C108" s="261" t="s">
        <v>624</v>
      </c>
      <c r="D108" s="249" t="s">
        <v>147</v>
      </c>
      <c r="E108" s="250">
        <v>2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2.7E-4</v>
      </c>
      <c r="O108" s="250">
        <f>ROUND(E108*N108,2)</f>
        <v>0</v>
      </c>
      <c r="P108" s="250">
        <v>0</v>
      </c>
      <c r="Q108" s="250">
        <f>ROUND(E108*P108,2)</f>
        <v>0</v>
      </c>
      <c r="R108" s="252"/>
      <c r="S108" s="252" t="s">
        <v>206</v>
      </c>
      <c r="T108" s="253" t="s">
        <v>357</v>
      </c>
      <c r="U108" s="224">
        <v>0.10299999999999999</v>
      </c>
      <c r="V108" s="224">
        <f>ROUND(E108*U108,2)</f>
        <v>0.21</v>
      </c>
      <c r="W108" s="224"/>
      <c r="X108" s="224" t="s">
        <v>150</v>
      </c>
      <c r="Y108" s="224" t="s">
        <v>151</v>
      </c>
      <c r="Z108" s="213"/>
      <c r="AA108" s="213"/>
      <c r="AB108" s="213"/>
      <c r="AC108" s="213"/>
      <c r="AD108" s="213"/>
      <c r="AE108" s="213"/>
      <c r="AF108" s="213"/>
      <c r="AG108" s="213" t="s">
        <v>152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1" x14ac:dyDescent="0.2">
      <c r="A109" s="247">
        <v>62</v>
      </c>
      <c r="B109" s="248" t="s">
        <v>625</v>
      </c>
      <c r="C109" s="261" t="s">
        <v>626</v>
      </c>
      <c r="D109" s="249" t="s">
        <v>176</v>
      </c>
      <c r="E109" s="250">
        <v>20</v>
      </c>
      <c r="F109" s="251"/>
      <c r="G109" s="252">
        <f>ROUND(E109*F109,2)</f>
        <v>0</v>
      </c>
      <c r="H109" s="251"/>
      <c r="I109" s="252">
        <f>ROUND(E109*H109,2)</f>
        <v>0</v>
      </c>
      <c r="J109" s="251"/>
      <c r="K109" s="252">
        <f>ROUND(E109*J109,2)</f>
        <v>0</v>
      </c>
      <c r="L109" s="252">
        <v>21</v>
      </c>
      <c r="M109" s="252">
        <f>G109*(1+L109/100)</f>
        <v>0</v>
      </c>
      <c r="N109" s="250">
        <v>2.4000000000000001E-4</v>
      </c>
      <c r="O109" s="250">
        <f>ROUND(E109*N109,2)</f>
        <v>0</v>
      </c>
      <c r="P109" s="250">
        <v>0</v>
      </c>
      <c r="Q109" s="250">
        <f>ROUND(E109*P109,2)</f>
        <v>0</v>
      </c>
      <c r="R109" s="252" t="s">
        <v>233</v>
      </c>
      <c r="S109" s="252" t="s">
        <v>149</v>
      </c>
      <c r="T109" s="253" t="s">
        <v>149</v>
      </c>
      <c r="U109" s="224">
        <v>0</v>
      </c>
      <c r="V109" s="224">
        <f>ROUND(E109*U109,2)</f>
        <v>0</v>
      </c>
      <c r="W109" s="224"/>
      <c r="X109" s="224" t="s">
        <v>234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235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2.5" outlineLevel="1" x14ac:dyDescent="0.2">
      <c r="A110" s="247">
        <v>63</v>
      </c>
      <c r="B110" s="248" t="s">
        <v>627</v>
      </c>
      <c r="C110" s="261" t="s">
        <v>628</v>
      </c>
      <c r="D110" s="249" t="s">
        <v>176</v>
      </c>
      <c r="E110" s="250">
        <v>18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3.8999999999999999E-4</v>
      </c>
      <c r="O110" s="250">
        <f>ROUND(E110*N110,2)</f>
        <v>0.01</v>
      </c>
      <c r="P110" s="250">
        <v>0</v>
      </c>
      <c r="Q110" s="250">
        <f>ROUND(E110*P110,2)</f>
        <v>0</v>
      </c>
      <c r="R110" s="252" t="s">
        <v>233</v>
      </c>
      <c r="S110" s="252" t="s">
        <v>149</v>
      </c>
      <c r="T110" s="253" t="s">
        <v>149</v>
      </c>
      <c r="U110" s="224">
        <v>0</v>
      </c>
      <c r="V110" s="224">
        <f>ROUND(E110*U110,2)</f>
        <v>0</v>
      </c>
      <c r="W110" s="224"/>
      <c r="X110" s="224" t="s">
        <v>234</v>
      </c>
      <c r="Y110" s="224" t="s">
        <v>151</v>
      </c>
      <c r="Z110" s="213"/>
      <c r="AA110" s="213"/>
      <c r="AB110" s="213"/>
      <c r="AC110" s="213"/>
      <c r="AD110" s="213"/>
      <c r="AE110" s="213"/>
      <c r="AF110" s="213"/>
      <c r="AG110" s="213" t="s">
        <v>235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47">
        <v>64</v>
      </c>
      <c r="B111" s="248" t="s">
        <v>629</v>
      </c>
      <c r="C111" s="261" t="s">
        <v>630</v>
      </c>
      <c r="D111" s="249" t="s">
        <v>147</v>
      </c>
      <c r="E111" s="250">
        <v>6</v>
      </c>
      <c r="F111" s="251"/>
      <c r="G111" s="252">
        <f>ROUND(E111*F111,2)</f>
        <v>0</v>
      </c>
      <c r="H111" s="251"/>
      <c r="I111" s="252">
        <f>ROUND(E111*H111,2)</f>
        <v>0</v>
      </c>
      <c r="J111" s="251"/>
      <c r="K111" s="252">
        <f>ROUND(E111*J111,2)</f>
        <v>0</v>
      </c>
      <c r="L111" s="252">
        <v>21</v>
      </c>
      <c r="M111" s="252">
        <f>G111*(1+L111/100)</f>
        <v>0</v>
      </c>
      <c r="N111" s="250">
        <v>1E-4</v>
      </c>
      <c r="O111" s="250">
        <f>ROUND(E111*N111,2)</f>
        <v>0</v>
      </c>
      <c r="P111" s="250">
        <v>0</v>
      </c>
      <c r="Q111" s="250">
        <f>ROUND(E111*P111,2)</f>
        <v>0</v>
      </c>
      <c r="R111" s="252" t="s">
        <v>233</v>
      </c>
      <c r="S111" s="252" t="s">
        <v>149</v>
      </c>
      <c r="T111" s="253" t="s">
        <v>149</v>
      </c>
      <c r="U111" s="224">
        <v>0</v>
      </c>
      <c r="V111" s="224">
        <f>ROUND(E111*U111,2)</f>
        <v>0</v>
      </c>
      <c r="W111" s="224"/>
      <c r="X111" s="224" t="s">
        <v>234</v>
      </c>
      <c r="Y111" s="224" t="s">
        <v>151</v>
      </c>
      <c r="Z111" s="213"/>
      <c r="AA111" s="213"/>
      <c r="AB111" s="213"/>
      <c r="AC111" s="213"/>
      <c r="AD111" s="213"/>
      <c r="AE111" s="213"/>
      <c r="AF111" s="213"/>
      <c r="AG111" s="213" t="s">
        <v>235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47">
        <v>65</v>
      </c>
      <c r="B112" s="248" t="s">
        <v>631</v>
      </c>
      <c r="C112" s="261" t="s">
        <v>632</v>
      </c>
      <c r="D112" s="249" t="s">
        <v>147</v>
      </c>
      <c r="E112" s="250">
        <v>12</v>
      </c>
      <c r="F112" s="251"/>
      <c r="G112" s="252">
        <f>ROUND(E112*F112,2)</f>
        <v>0</v>
      </c>
      <c r="H112" s="251"/>
      <c r="I112" s="252">
        <f>ROUND(E112*H112,2)</f>
        <v>0</v>
      </c>
      <c r="J112" s="251"/>
      <c r="K112" s="252">
        <f>ROUND(E112*J112,2)</f>
        <v>0</v>
      </c>
      <c r="L112" s="252">
        <v>21</v>
      </c>
      <c r="M112" s="252">
        <f>G112*(1+L112/100)</f>
        <v>0</v>
      </c>
      <c r="N112" s="250">
        <v>1.6000000000000001E-4</v>
      </c>
      <c r="O112" s="250">
        <f>ROUND(E112*N112,2)</f>
        <v>0</v>
      </c>
      <c r="P112" s="250">
        <v>0</v>
      </c>
      <c r="Q112" s="250">
        <f>ROUND(E112*P112,2)</f>
        <v>0</v>
      </c>
      <c r="R112" s="252" t="s">
        <v>233</v>
      </c>
      <c r="S112" s="252" t="s">
        <v>149</v>
      </c>
      <c r="T112" s="253" t="s">
        <v>149</v>
      </c>
      <c r="U112" s="224">
        <v>0</v>
      </c>
      <c r="V112" s="224">
        <f>ROUND(E112*U112,2)</f>
        <v>0</v>
      </c>
      <c r="W112" s="224"/>
      <c r="X112" s="224" t="s">
        <v>234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235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47">
        <v>66</v>
      </c>
      <c r="B113" s="248" t="s">
        <v>633</v>
      </c>
      <c r="C113" s="261" t="s">
        <v>634</v>
      </c>
      <c r="D113" s="249" t="s">
        <v>147</v>
      </c>
      <c r="E113" s="250">
        <v>16</v>
      </c>
      <c r="F113" s="251"/>
      <c r="G113" s="252">
        <f>ROUND(E113*F113,2)</f>
        <v>0</v>
      </c>
      <c r="H113" s="251"/>
      <c r="I113" s="252">
        <f>ROUND(E113*H113,2)</f>
        <v>0</v>
      </c>
      <c r="J113" s="251"/>
      <c r="K113" s="252">
        <f>ROUND(E113*J113,2)</f>
        <v>0</v>
      </c>
      <c r="L113" s="252">
        <v>21</v>
      </c>
      <c r="M113" s="252">
        <f>G113*(1+L113/100)</f>
        <v>0</v>
      </c>
      <c r="N113" s="250">
        <v>1.4999999999999999E-4</v>
      </c>
      <c r="O113" s="250">
        <f>ROUND(E113*N113,2)</f>
        <v>0</v>
      </c>
      <c r="P113" s="250">
        <v>0</v>
      </c>
      <c r="Q113" s="250">
        <f>ROUND(E113*P113,2)</f>
        <v>0</v>
      </c>
      <c r="R113" s="252" t="s">
        <v>233</v>
      </c>
      <c r="S113" s="252" t="s">
        <v>149</v>
      </c>
      <c r="T113" s="253" t="s">
        <v>149</v>
      </c>
      <c r="U113" s="224">
        <v>0</v>
      </c>
      <c r="V113" s="224">
        <f>ROUND(E113*U113,2)</f>
        <v>0</v>
      </c>
      <c r="W113" s="224"/>
      <c r="X113" s="224" t="s">
        <v>234</v>
      </c>
      <c r="Y113" s="224" t="s">
        <v>151</v>
      </c>
      <c r="Z113" s="213"/>
      <c r="AA113" s="213"/>
      <c r="AB113" s="213"/>
      <c r="AC113" s="213"/>
      <c r="AD113" s="213"/>
      <c r="AE113" s="213"/>
      <c r="AF113" s="213"/>
      <c r="AG113" s="213" t="s">
        <v>235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47">
        <v>67</v>
      </c>
      <c r="B114" s="248" t="s">
        <v>635</v>
      </c>
      <c r="C114" s="261" t="s">
        <v>636</v>
      </c>
      <c r="D114" s="249" t="s">
        <v>147</v>
      </c>
      <c r="E114" s="250">
        <v>1</v>
      </c>
      <c r="F114" s="251"/>
      <c r="G114" s="252">
        <f>ROUND(E114*F114,2)</f>
        <v>0</v>
      </c>
      <c r="H114" s="251"/>
      <c r="I114" s="252">
        <f>ROUND(E114*H114,2)</f>
        <v>0</v>
      </c>
      <c r="J114" s="251"/>
      <c r="K114" s="252">
        <f>ROUND(E114*J114,2)</f>
        <v>0</v>
      </c>
      <c r="L114" s="252">
        <v>21</v>
      </c>
      <c r="M114" s="252">
        <f>G114*(1+L114/100)</f>
        <v>0</v>
      </c>
      <c r="N114" s="250">
        <v>4.8799999999999998E-3</v>
      </c>
      <c r="O114" s="250">
        <f>ROUND(E114*N114,2)</f>
        <v>0</v>
      </c>
      <c r="P114" s="250">
        <v>0</v>
      </c>
      <c r="Q114" s="250">
        <f>ROUND(E114*P114,2)</f>
        <v>0</v>
      </c>
      <c r="R114" s="252"/>
      <c r="S114" s="252" t="s">
        <v>206</v>
      </c>
      <c r="T114" s="253" t="s">
        <v>207</v>
      </c>
      <c r="U114" s="224">
        <v>0</v>
      </c>
      <c r="V114" s="224">
        <f>ROUND(E114*U114,2)</f>
        <v>0</v>
      </c>
      <c r="W114" s="224"/>
      <c r="X114" s="224" t="s">
        <v>234</v>
      </c>
      <c r="Y114" s="224" t="s">
        <v>151</v>
      </c>
      <c r="Z114" s="213"/>
      <c r="AA114" s="213"/>
      <c r="AB114" s="213"/>
      <c r="AC114" s="213"/>
      <c r="AD114" s="213"/>
      <c r="AE114" s="213"/>
      <c r="AF114" s="213"/>
      <c r="AG114" s="213" t="s">
        <v>235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ht="22.5" outlineLevel="1" x14ac:dyDescent="0.2">
      <c r="A115" s="247">
        <v>68</v>
      </c>
      <c r="B115" s="248" t="s">
        <v>637</v>
      </c>
      <c r="C115" s="261" t="s">
        <v>638</v>
      </c>
      <c r="D115" s="249" t="s">
        <v>147</v>
      </c>
      <c r="E115" s="250">
        <v>1</v>
      </c>
      <c r="F115" s="251"/>
      <c r="G115" s="252">
        <f>ROUND(E115*F115,2)</f>
        <v>0</v>
      </c>
      <c r="H115" s="251"/>
      <c r="I115" s="252">
        <f>ROUND(E115*H115,2)</f>
        <v>0</v>
      </c>
      <c r="J115" s="251"/>
      <c r="K115" s="252">
        <f>ROUND(E115*J115,2)</f>
        <v>0</v>
      </c>
      <c r="L115" s="252">
        <v>21</v>
      </c>
      <c r="M115" s="252">
        <f>G115*(1+L115/100)</f>
        <v>0</v>
      </c>
      <c r="N115" s="250">
        <v>5.0600000000000003E-3</v>
      </c>
      <c r="O115" s="250">
        <f>ROUND(E115*N115,2)</f>
        <v>0.01</v>
      </c>
      <c r="P115" s="250">
        <v>0</v>
      </c>
      <c r="Q115" s="250">
        <f>ROUND(E115*P115,2)</f>
        <v>0</v>
      </c>
      <c r="R115" s="252" t="s">
        <v>233</v>
      </c>
      <c r="S115" s="252" t="s">
        <v>149</v>
      </c>
      <c r="T115" s="253" t="s">
        <v>149</v>
      </c>
      <c r="U115" s="224">
        <v>0</v>
      </c>
      <c r="V115" s="224">
        <f>ROUND(E115*U115,2)</f>
        <v>0</v>
      </c>
      <c r="W115" s="224"/>
      <c r="X115" s="224" t="s">
        <v>234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235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37">
        <v>69</v>
      </c>
      <c r="B116" s="238" t="s">
        <v>639</v>
      </c>
      <c r="C116" s="258" t="s">
        <v>640</v>
      </c>
      <c r="D116" s="239" t="s">
        <v>147</v>
      </c>
      <c r="E116" s="240">
        <v>1</v>
      </c>
      <c r="F116" s="241"/>
      <c r="G116" s="242">
        <f>ROUND(E116*F116,2)</f>
        <v>0</v>
      </c>
      <c r="H116" s="241"/>
      <c r="I116" s="242">
        <f>ROUND(E116*H116,2)</f>
        <v>0</v>
      </c>
      <c r="J116" s="241"/>
      <c r="K116" s="242">
        <f>ROUND(E116*J116,2)</f>
        <v>0</v>
      </c>
      <c r="L116" s="242">
        <v>21</v>
      </c>
      <c r="M116" s="242">
        <f>G116*(1+L116/100)</f>
        <v>0</v>
      </c>
      <c r="N116" s="240">
        <v>2.4000000000000001E-4</v>
      </c>
      <c r="O116" s="240">
        <f>ROUND(E116*N116,2)</f>
        <v>0</v>
      </c>
      <c r="P116" s="240">
        <v>0</v>
      </c>
      <c r="Q116" s="240">
        <f>ROUND(E116*P116,2)</f>
        <v>0</v>
      </c>
      <c r="R116" s="242" t="s">
        <v>233</v>
      </c>
      <c r="S116" s="242" t="s">
        <v>149</v>
      </c>
      <c r="T116" s="243" t="s">
        <v>357</v>
      </c>
      <c r="U116" s="224">
        <v>0</v>
      </c>
      <c r="V116" s="224">
        <f>ROUND(E116*U116,2)</f>
        <v>0</v>
      </c>
      <c r="W116" s="224"/>
      <c r="X116" s="224" t="s">
        <v>234</v>
      </c>
      <c r="Y116" s="224" t="s">
        <v>151</v>
      </c>
      <c r="Z116" s="213"/>
      <c r="AA116" s="213"/>
      <c r="AB116" s="213"/>
      <c r="AC116" s="213"/>
      <c r="AD116" s="213"/>
      <c r="AE116" s="213"/>
      <c r="AF116" s="213"/>
      <c r="AG116" s="213" t="s">
        <v>235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>
        <v>70</v>
      </c>
      <c r="B117" s="221" t="s">
        <v>641</v>
      </c>
      <c r="C117" s="263" t="s">
        <v>642</v>
      </c>
      <c r="D117" s="222" t="s">
        <v>0</v>
      </c>
      <c r="E117" s="255"/>
      <c r="F117" s="225"/>
      <c r="G117" s="224">
        <f>ROUND(E117*F117,2)</f>
        <v>0</v>
      </c>
      <c r="H117" s="225"/>
      <c r="I117" s="224">
        <f>ROUND(E117*H117,2)</f>
        <v>0</v>
      </c>
      <c r="J117" s="225"/>
      <c r="K117" s="224">
        <f>ROUND(E117*J117,2)</f>
        <v>0</v>
      </c>
      <c r="L117" s="224">
        <v>21</v>
      </c>
      <c r="M117" s="224">
        <f>G117*(1+L117/100)</f>
        <v>0</v>
      </c>
      <c r="N117" s="223">
        <v>0</v>
      </c>
      <c r="O117" s="223">
        <f>ROUND(E117*N117,2)</f>
        <v>0</v>
      </c>
      <c r="P117" s="223">
        <v>0</v>
      </c>
      <c r="Q117" s="223">
        <f>ROUND(E117*P117,2)</f>
        <v>0</v>
      </c>
      <c r="R117" s="224" t="s">
        <v>224</v>
      </c>
      <c r="S117" s="224" t="s">
        <v>149</v>
      </c>
      <c r="T117" s="224" t="s">
        <v>357</v>
      </c>
      <c r="U117" s="224">
        <v>0</v>
      </c>
      <c r="V117" s="224">
        <f>ROUND(E117*U117,2)</f>
        <v>0</v>
      </c>
      <c r="W117" s="224"/>
      <c r="X117" s="224" t="s">
        <v>252</v>
      </c>
      <c r="Y117" s="224" t="s">
        <v>151</v>
      </c>
      <c r="Z117" s="213"/>
      <c r="AA117" s="213"/>
      <c r="AB117" s="213"/>
      <c r="AC117" s="213"/>
      <c r="AD117" s="213"/>
      <c r="AE117" s="213"/>
      <c r="AF117" s="213"/>
      <c r="AG117" s="213" t="s">
        <v>253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64" t="s">
        <v>643</v>
      </c>
      <c r="D118" s="256"/>
      <c r="E118" s="256"/>
      <c r="F118" s="256"/>
      <c r="G118" s="256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154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x14ac:dyDescent="0.2">
      <c r="A119" s="230" t="s">
        <v>143</v>
      </c>
      <c r="B119" s="231" t="s">
        <v>100</v>
      </c>
      <c r="C119" s="257" t="s">
        <v>101</v>
      </c>
      <c r="D119" s="232"/>
      <c r="E119" s="233"/>
      <c r="F119" s="234"/>
      <c r="G119" s="234">
        <f>SUMIF(AG120:AG136,"&lt;&gt;NOR",G120:G136)</f>
        <v>0</v>
      </c>
      <c r="H119" s="234"/>
      <c r="I119" s="234">
        <f>SUM(I120:I136)</f>
        <v>0</v>
      </c>
      <c r="J119" s="234"/>
      <c r="K119" s="234">
        <f>SUM(K120:K136)</f>
        <v>0</v>
      </c>
      <c r="L119" s="234"/>
      <c r="M119" s="234">
        <f>SUM(M120:M136)</f>
        <v>0</v>
      </c>
      <c r="N119" s="233"/>
      <c r="O119" s="233">
        <f>SUM(O120:O136)</f>
        <v>0.04</v>
      </c>
      <c r="P119" s="233"/>
      <c r="Q119" s="233">
        <f>SUM(Q120:Q136)</f>
        <v>0</v>
      </c>
      <c r="R119" s="234"/>
      <c r="S119" s="234"/>
      <c r="T119" s="235"/>
      <c r="U119" s="229"/>
      <c r="V119" s="229">
        <f>SUM(V120:V136)</f>
        <v>8.24</v>
      </c>
      <c r="W119" s="229"/>
      <c r="X119" s="229"/>
      <c r="Y119" s="229"/>
      <c r="AG119" t="s">
        <v>144</v>
      </c>
    </row>
    <row r="120" spans="1:60" outlineLevel="1" x14ac:dyDescent="0.2">
      <c r="A120" s="247">
        <v>71</v>
      </c>
      <c r="B120" s="248" t="s">
        <v>644</v>
      </c>
      <c r="C120" s="261" t="s">
        <v>645</v>
      </c>
      <c r="D120" s="249" t="s">
        <v>210</v>
      </c>
      <c r="E120" s="250">
        <v>1</v>
      </c>
      <c r="F120" s="251"/>
      <c r="G120" s="252">
        <f>ROUND(E120*F120,2)</f>
        <v>0</v>
      </c>
      <c r="H120" s="251"/>
      <c r="I120" s="252">
        <f>ROUND(E120*H120,2)</f>
        <v>0</v>
      </c>
      <c r="J120" s="251"/>
      <c r="K120" s="252">
        <f>ROUND(E120*J120,2)</f>
        <v>0</v>
      </c>
      <c r="L120" s="252">
        <v>21</v>
      </c>
      <c r="M120" s="252">
        <f>G120*(1+L120/100)</f>
        <v>0</v>
      </c>
      <c r="N120" s="250">
        <v>5.1900000000000002E-3</v>
      </c>
      <c r="O120" s="250">
        <f>ROUND(E120*N120,2)</f>
        <v>0.01</v>
      </c>
      <c r="P120" s="250">
        <v>0</v>
      </c>
      <c r="Q120" s="250">
        <f>ROUND(E120*P120,2)</f>
        <v>0</v>
      </c>
      <c r="R120" s="252" t="s">
        <v>177</v>
      </c>
      <c r="S120" s="252" t="s">
        <v>149</v>
      </c>
      <c r="T120" s="253" t="s">
        <v>357</v>
      </c>
      <c r="U120" s="224">
        <v>4.1369999999999996</v>
      </c>
      <c r="V120" s="224">
        <f>ROUND(E120*U120,2)</f>
        <v>4.1399999999999997</v>
      </c>
      <c r="W120" s="224"/>
      <c r="X120" s="224" t="s">
        <v>150</v>
      </c>
      <c r="Y120" s="224" t="s">
        <v>151</v>
      </c>
      <c r="Z120" s="213"/>
      <c r="AA120" s="213"/>
      <c r="AB120" s="213"/>
      <c r="AC120" s="213"/>
      <c r="AD120" s="213"/>
      <c r="AE120" s="213"/>
      <c r="AF120" s="213"/>
      <c r="AG120" s="213" t="s">
        <v>152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47">
        <v>72</v>
      </c>
      <c r="B121" s="248" t="s">
        <v>646</v>
      </c>
      <c r="C121" s="261" t="s">
        <v>647</v>
      </c>
      <c r="D121" s="249" t="s">
        <v>210</v>
      </c>
      <c r="E121" s="250">
        <v>1</v>
      </c>
      <c r="F121" s="251"/>
      <c r="G121" s="252">
        <f>ROUND(E121*F121,2)</f>
        <v>0</v>
      </c>
      <c r="H121" s="251"/>
      <c r="I121" s="252">
        <f>ROUND(E121*H121,2)</f>
        <v>0</v>
      </c>
      <c r="J121" s="251"/>
      <c r="K121" s="252">
        <f>ROUND(E121*J121,2)</f>
        <v>0</v>
      </c>
      <c r="L121" s="252">
        <v>21</v>
      </c>
      <c r="M121" s="252">
        <f>G121*(1+L121/100)</f>
        <v>0</v>
      </c>
      <c r="N121" s="250">
        <v>4.7600000000000003E-3</v>
      </c>
      <c r="O121" s="250">
        <f>ROUND(E121*N121,2)</f>
        <v>0</v>
      </c>
      <c r="P121" s="250">
        <v>0</v>
      </c>
      <c r="Q121" s="250">
        <f>ROUND(E121*P121,2)</f>
        <v>0</v>
      </c>
      <c r="R121" s="252" t="s">
        <v>177</v>
      </c>
      <c r="S121" s="252" t="s">
        <v>149</v>
      </c>
      <c r="T121" s="253" t="s">
        <v>149</v>
      </c>
      <c r="U121" s="224">
        <v>1.93</v>
      </c>
      <c r="V121" s="224">
        <f>ROUND(E121*U121,2)</f>
        <v>1.93</v>
      </c>
      <c r="W121" s="224"/>
      <c r="X121" s="224" t="s">
        <v>150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152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47">
        <v>73</v>
      </c>
      <c r="B122" s="248" t="s">
        <v>648</v>
      </c>
      <c r="C122" s="261" t="s">
        <v>649</v>
      </c>
      <c r="D122" s="249" t="s">
        <v>210</v>
      </c>
      <c r="E122" s="250">
        <v>2</v>
      </c>
      <c r="F122" s="251"/>
      <c r="G122" s="252">
        <f>ROUND(E122*F122,2)</f>
        <v>0</v>
      </c>
      <c r="H122" s="251"/>
      <c r="I122" s="252">
        <f>ROUND(E122*H122,2)</f>
        <v>0</v>
      </c>
      <c r="J122" s="251"/>
      <c r="K122" s="252">
        <f>ROUND(E122*J122,2)</f>
        <v>0</v>
      </c>
      <c r="L122" s="252">
        <v>21</v>
      </c>
      <c r="M122" s="252">
        <f>G122*(1+L122/100)</f>
        <v>0</v>
      </c>
      <c r="N122" s="250">
        <v>0</v>
      </c>
      <c r="O122" s="250">
        <f>ROUND(E122*N122,2)</f>
        <v>0</v>
      </c>
      <c r="P122" s="250">
        <v>0</v>
      </c>
      <c r="Q122" s="250">
        <f>ROUND(E122*P122,2)</f>
        <v>0</v>
      </c>
      <c r="R122" s="252" t="s">
        <v>177</v>
      </c>
      <c r="S122" s="252" t="s">
        <v>149</v>
      </c>
      <c r="T122" s="253" t="s">
        <v>149</v>
      </c>
      <c r="U122" s="224">
        <v>0.28100000000000003</v>
      </c>
      <c r="V122" s="224">
        <f>ROUND(E122*U122,2)</f>
        <v>0.56000000000000005</v>
      </c>
      <c r="W122" s="224"/>
      <c r="X122" s="224" t="s">
        <v>150</v>
      </c>
      <c r="Y122" s="224" t="s">
        <v>151</v>
      </c>
      <c r="Z122" s="213"/>
      <c r="AA122" s="213"/>
      <c r="AB122" s="213"/>
      <c r="AC122" s="213"/>
      <c r="AD122" s="213"/>
      <c r="AE122" s="213"/>
      <c r="AF122" s="213"/>
      <c r="AG122" s="213" t="s">
        <v>152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47">
        <v>74</v>
      </c>
      <c r="B123" s="248" t="s">
        <v>650</v>
      </c>
      <c r="C123" s="261" t="s">
        <v>651</v>
      </c>
      <c r="D123" s="249" t="s">
        <v>210</v>
      </c>
      <c r="E123" s="250">
        <v>2</v>
      </c>
      <c r="F123" s="251"/>
      <c r="G123" s="252">
        <f>ROUND(E123*F123,2)</f>
        <v>0</v>
      </c>
      <c r="H123" s="251"/>
      <c r="I123" s="252">
        <f>ROUND(E123*H123,2)</f>
        <v>0</v>
      </c>
      <c r="J123" s="251"/>
      <c r="K123" s="252">
        <f>ROUND(E123*J123,2)</f>
        <v>0</v>
      </c>
      <c r="L123" s="252">
        <v>21</v>
      </c>
      <c r="M123" s="252">
        <f>G123*(1+L123/100)</f>
        <v>0</v>
      </c>
      <c r="N123" s="250">
        <v>5.9000000000000003E-4</v>
      </c>
      <c r="O123" s="250">
        <f>ROUND(E123*N123,2)</f>
        <v>0</v>
      </c>
      <c r="P123" s="250">
        <v>0</v>
      </c>
      <c r="Q123" s="250">
        <f>ROUND(E123*P123,2)</f>
        <v>0</v>
      </c>
      <c r="R123" s="252" t="s">
        <v>177</v>
      </c>
      <c r="S123" s="252" t="s">
        <v>149</v>
      </c>
      <c r="T123" s="253" t="s">
        <v>149</v>
      </c>
      <c r="U123" s="224">
        <v>0.53</v>
      </c>
      <c r="V123" s="224">
        <f>ROUND(E123*U123,2)</f>
        <v>1.06</v>
      </c>
      <c r="W123" s="224"/>
      <c r="X123" s="224" t="s">
        <v>150</v>
      </c>
      <c r="Y123" s="224" t="s">
        <v>151</v>
      </c>
      <c r="Z123" s="213"/>
      <c r="AA123" s="213"/>
      <c r="AB123" s="213"/>
      <c r="AC123" s="213"/>
      <c r="AD123" s="213"/>
      <c r="AE123" s="213"/>
      <c r="AF123" s="213"/>
      <c r="AG123" s="213" t="s">
        <v>152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47">
        <v>75</v>
      </c>
      <c r="B124" s="248" t="s">
        <v>652</v>
      </c>
      <c r="C124" s="261" t="s">
        <v>653</v>
      </c>
      <c r="D124" s="249" t="s">
        <v>210</v>
      </c>
      <c r="E124" s="250">
        <v>1</v>
      </c>
      <c r="F124" s="251"/>
      <c r="G124" s="252">
        <f>ROUND(E124*F124,2)</f>
        <v>0</v>
      </c>
      <c r="H124" s="251"/>
      <c r="I124" s="252">
        <f>ROUND(E124*H124,2)</f>
        <v>0</v>
      </c>
      <c r="J124" s="251"/>
      <c r="K124" s="252">
        <f>ROUND(E124*J124,2)</f>
        <v>0</v>
      </c>
      <c r="L124" s="252">
        <v>21</v>
      </c>
      <c r="M124" s="252">
        <f>G124*(1+L124/100)</f>
        <v>0</v>
      </c>
      <c r="N124" s="250">
        <v>5.9000000000000003E-4</v>
      </c>
      <c r="O124" s="250">
        <f>ROUND(E124*N124,2)</f>
        <v>0</v>
      </c>
      <c r="P124" s="250">
        <v>0</v>
      </c>
      <c r="Q124" s="250">
        <f>ROUND(E124*P124,2)</f>
        <v>0</v>
      </c>
      <c r="R124" s="252" t="s">
        <v>177</v>
      </c>
      <c r="S124" s="252" t="s">
        <v>149</v>
      </c>
      <c r="T124" s="253" t="s">
        <v>149</v>
      </c>
      <c r="U124" s="224">
        <v>0.55100000000000005</v>
      </c>
      <c r="V124" s="224">
        <f>ROUND(E124*U124,2)</f>
        <v>0.55000000000000004</v>
      </c>
      <c r="W124" s="224"/>
      <c r="X124" s="224" t="s">
        <v>150</v>
      </c>
      <c r="Y124" s="224" t="s">
        <v>151</v>
      </c>
      <c r="Z124" s="213"/>
      <c r="AA124" s="213"/>
      <c r="AB124" s="213"/>
      <c r="AC124" s="213"/>
      <c r="AD124" s="213"/>
      <c r="AE124" s="213"/>
      <c r="AF124" s="213"/>
      <c r="AG124" s="213" t="s">
        <v>152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47">
        <v>76</v>
      </c>
      <c r="B125" s="248" t="s">
        <v>654</v>
      </c>
      <c r="C125" s="261" t="s">
        <v>655</v>
      </c>
      <c r="D125" s="249" t="s">
        <v>205</v>
      </c>
      <c r="E125" s="250">
        <v>1</v>
      </c>
      <c r="F125" s="251"/>
      <c r="G125" s="252">
        <f>ROUND(E125*F125,2)</f>
        <v>0</v>
      </c>
      <c r="H125" s="251"/>
      <c r="I125" s="252">
        <f>ROUND(E125*H125,2)</f>
        <v>0</v>
      </c>
      <c r="J125" s="251"/>
      <c r="K125" s="252">
        <f>ROUND(E125*J125,2)</f>
        <v>0</v>
      </c>
      <c r="L125" s="252">
        <v>21</v>
      </c>
      <c r="M125" s="252">
        <f>G125*(1+L125/100)</f>
        <v>0</v>
      </c>
      <c r="N125" s="250">
        <v>0</v>
      </c>
      <c r="O125" s="250">
        <f>ROUND(E125*N125,2)</f>
        <v>0</v>
      </c>
      <c r="P125" s="250">
        <v>0</v>
      </c>
      <c r="Q125" s="250">
        <f>ROUND(E125*P125,2)</f>
        <v>0</v>
      </c>
      <c r="R125" s="252"/>
      <c r="S125" s="252" t="s">
        <v>206</v>
      </c>
      <c r="T125" s="253" t="s">
        <v>207</v>
      </c>
      <c r="U125" s="224">
        <v>0</v>
      </c>
      <c r="V125" s="224">
        <f>ROUND(E125*U125,2)</f>
        <v>0</v>
      </c>
      <c r="W125" s="224"/>
      <c r="X125" s="224" t="s">
        <v>150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152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47">
        <v>77</v>
      </c>
      <c r="B126" s="248" t="s">
        <v>656</v>
      </c>
      <c r="C126" s="261" t="s">
        <v>657</v>
      </c>
      <c r="D126" s="249" t="s">
        <v>205</v>
      </c>
      <c r="E126" s="250">
        <v>1</v>
      </c>
      <c r="F126" s="251"/>
      <c r="G126" s="252">
        <f>ROUND(E126*F126,2)</f>
        <v>0</v>
      </c>
      <c r="H126" s="251"/>
      <c r="I126" s="252">
        <f>ROUND(E126*H126,2)</f>
        <v>0</v>
      </c>
      <c r="J126" s="251"/>
      <c r="K126" s="252">
        <f>ROUND(E126*J126,2)</f>
        <v>0</v>
      </c>
      <c r="L126" s="252">
        <v>21</v>
      </c>
      <c r="M126" s="252">
        <f>G126*(1+L126/100)</f>
        <v>0</v>
      </c>
      <c r="N126" s="250">
        <v>0</v>
      </c>
      <c r="O126" s="250">
        <f>ROUND(E126*N126,2)</f>
        <v>0</v>
      </c>
      <c r="P126" s="250">
        <v>0</v>
      </c>
      <c r="Q126" s="250">
        <f>ROUND(E126*P126,2)</f>
        <v>0</v>
      </c>
      <c r="R126" s="252"/>
      <c r="S126" s="252" t="s">
        <v>206</v>
      </c>
      <c r="T126" s="253" t="s">
        <v>207</v>
      </c>
      <c r="U126" s="224">
        <v>0</v>
      </c>
      <c r="V126" s="224">
        <f>ROUND(E126*U126,2)</f>
        <v>0</v>
      </c>
      <c r="W126" s="224"/>
      <c r="X126" s="224" t="s">
        <v>150</v>
      </c>
      <c r="Y126" s="224" t="s">
        <v>151</v>
      </c>
      <c r="Z126" s="213"/>
      <c r="AA126" s="213"/>
      <c r="AB126" s="213"/>
      <c r="AC126" s="213"/>
      <c r="AD126" s="213"/>
      <c r="AE126" s="213"/>
      <c r="AF126" s="213"/>
      <c r="AG126" s="213" t="s">
        <v>152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47">
        <v>78</v>
      </c>
      <c r="B127" s="248" t="s">
        <v>658</v>
      </c>
      <c r="C127" s="261" t="s">
        <v>659</v>
      </c>
      <c r="D127" s="249" t="s">
        <v>147</v>
      </c>
      <c r="E127" s="250">
        <v>1</v>
      </c>
      <c r="F127" s="251"/>
      <c r="G127" s="252">
        <f>ROUND(E127*F127,2)</f>
        <v>0</v>
      </c>
      <c r="H127" s="251"/>
      <c r="I127" s="252">
        <f>ROUND(E127*H127,2)</f>
        <v>0</v>
      </c>
      <c r="J127" s="251"/>
      <c r="K127" s="252">
        <f>ROUND(E127*J127,2)</f>
        <v>0</v>
      </c>
      <c r="L127" s="252">
        <v>21</v>
      </c>
      <c r="M127" s="252">
        <f>G127*(1+L127/100)</f>
        <v>0</v>
      </c>
      <c r="N127" s="250">
        <v>4.6100000000000004E-3</v>
      </c>
      <c r="O127" s="250">
        <f>ROUND(E127*N127,2)</f>
        <v>0</v>
      </c>
      <c r="P127" s="250">
        <v>0</v>
      </c>
      <c r="Q127" s="250">
        <f>ROUND(E127*P127,2)</f>
        <v>0</v>
      </c>
      <c r="R127" s="252"/>
      <c r="S127" s="252" t="s">
        <v>206</v>
      </c>
      <c r="T127" s="253" t="s">
        <v>207</v>
      </c>
      <c r="U127" s="224">
        <v>0</v>
      </c>
      <c r="V127" s="224">
        <f>ROUND(E127*U127,2)</f>
        <v>0</v>
      </c>
      <c r="W127" s="224"/>
      <c r="X127" s="224" t="s">
        <v>234</v>
      </c>
      <c r="Y127" s="224" t="s">
        <v>151</v>
      </c>
      <c r="Z127" s="213"/>
      <c r="AA127" s="213"/>
      <c r="AB127" s="213"/>
      <c r="AC127" s="213"/>
      <c r="AD127" s="213"/>
      <c r="AE127" s="213"/>
      <c r="AF127" s="213"/>
      <c r="AG127" s="213" t="s">
        <v>235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ht="33.75" outlineLevel="1" x14ac:dyDescent="0.2">
      <c r="A128" s="247">
        <v>79</v>
      </c>
      <c r="B128" s="248" t="s">
        <v>660</v>
      </c>
      <c r="C128" s="261" t="s">
        <v>661</v>
      </c>
      <c r="D128" s="249" t="s">
        <v>147</v>
      </c>
      <c r="E128" s="250">
        <v>2</v>
      </c>
      <c r="F128" s="251"/>
      <c r="G128" s="252">
        <f>ROUND(E128*F128,2)</f>
        <v>0</v>
      </c>
      <c r="H128" s="251"/>
      <c r="I128" s="252">
        <f>ROUND(E128*H128,2)</f>
        <v>0</v>
      </c>
      <c r="J128" s="251"/>
      <c r="K128" s="252">
        <f>ROUND(E128*J128,2)</f>
        <v>0</v>
      </c>
      <c r="L128" s="252">
        <v>21</v>
      </c>
      <c r="M128" s="252">
        <f>G128*(1+L128/100)</f>
        <v>0</v>
      </c>
      <c r="N128" s="250">
        <v>5.11E-3</v>
      </c>
      <c r="O128" s="250">
        <f>ROUND(E128*N128,2)</f>
        <v>0.01</v>
      </c>
      <c r="P128" s="250">
        <v>0</v>
      </c>
      <c r="Q128" s="250">
        <f>ROUND(E128*P128,2)</f>
        <v>0</v>
      </c>
      <c r="R128" s="252" t="s">
        <v>233</v>
      </c>
      <c r="S128" s="252" t="s">
        <v>149</v>
      </c>
      <c r="T128" s="253" t="s">
        <v>149</v>
      </c>
      <c r="U128" s="224">
        <v>0</v>
      </c>
      <c r="V128" s="224">
        <f>ROUND(E128*U128,2)</f>
        <v>0</v>
      </c>
      <c r="W128" s="224"/>
      <c r="X128" s="224" t="s">
        <v>234</v>
      </c>
      <c r="Y128" s="224" t="s">
        <v>151</v>
      </c>
      <c r="Z128" s="213"/>
      <c r="AA128" s="213"/>
      <c r="AB128" s="213"/>
      <c r="AC128" s="213"/>
      <c r="AD128" s="213"/>
      <c r="AE128" s="213"/>
      <c r="AF128" s="213"/>
      <c r="AG128" s="213" t="s">
        <v>235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ht="33.75" outlineLevel="1" x14ac:dyDescent="0.2">
      <c r="A129" s="247">
        <v>80</v>
      </c>
      <c r="B129" s="248" t="s">
        <v>662</v>
      </c>
      <c r="C129" s="261" t="s">
        <v>663</v>
      </c>
      <c r="D129" s="249" t="s">
        <v>147</v>
      </c>
      <c r="E129" s="250">
        <v>1</v>
      </c>
      <c r="F129" s="251"/>
      <c r="G129" s="252">
        <f>ROUND(E129*F129,2)</f>
        <v>0</v>
      </c>
      <c r="H129" s="251"/>
      <c r="I129" s="252">
        <f>ROUND(E129*H129,2)</f>
        <v>0</v>
      </c>
      <c r="J129" s="251"/>
      <c r="K129" s="252">
        <f>ROUND(E129*J129,2)</f>
        <v>0</v>
      </c>
      <c r="L129" s="252">
        <v>21</v>
      </c>
      <c r="M129" s="252">
        <f>G129*(1+L129/100)</f>
        <v>0</v>
      </c>
      <c r="N129" s="250">
        <v>5.2500000000000003E-3</v>
      </c>
      <c r="O129" s="250">
        <f>ROUND(E129*N129,2)</f>
        <v>0.01</v>
      </c>
      <c r="P129" s="250">
        <v>0</v>
      </c>
      <c r="Q129" s="250">
        <f>ROUND(E129*P129,2)</f>
        <v>0</v>
      </c>
      <c r="R129" s="252" t="s">
        <v>233</v>
      </c>
      <c r="S129" s="252" t="s">
        <v>149</v>
      </c>
      <c r="T129" s="253" t="s">
        <v>149</v>
      </c>
      <c r="U129" s="224">
        <v>0</v>
      </c>
      <c r="V129" s="224">
        <f>ROUND(E129*U129,2)</f>
        <v>0</v>
      </c>
      <c r="W129" s="224"/>
      <c r="X129" s="224" t="s">
        <v>234</v>
      </c>
      <c r="Y129" s="224" t="s">
        <v>151</v>
      </c>
      <c r="Z129" s="213"/>
      <c r="AA129" s="213"/>
      <c r="AB129" s="213"/>
      <c r="AC129" s="213"/>
      <c r="AD129" s="213"/>
      <c r="AE129" s="213"/>
      <c r="AF129" s="213"/>
      <c r="AG129" s="213" t="s">
        <v>235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33.75" outlineLevel="1" x14ac:dyDescent="0.2">
      <c r="A130" s="247">
        <v>81</v>
      </c>
      <c r="B130" s="248" t="s">
        <v>664</v>
      </c>
      <c r="C130" s="261" t="s">
        <v>665</v>
      </c>
      <c r="D130" s="249" t="s">
        <v>147</v>
      </c>
      <c r="E130" s="250">
        <v>1</v>
      </c>
      <c r="F130" s="251"/>
      <c r="G130" s="252">
        <f>ROUND(E130*F130,2)</f>
        <v>0</v>
      </c>
      <c r="H130" s="251"/>
      <c r="I130" s="252">
        <f>ROUND(E130*H130,2)</f>
        <v>0</v>
      </c>
      <c r="J130" s="251"/>
      <c r="K130" s="252">
        <f>ROUND(E130*J130,2)</f>
        <v>0</v>
      </c>
      <c r="L130" s="252">
        <v>21</v>
      </c>
      <c r="M130" s="252">
        <f>G130*(1+L130/100)</f>
        <v>0</v>
      </c>
      <c r="N130" s="250">
        <v>5.2500000000000003E-3</v>
      </c>
      <c r="O130" s="250">
        <f>ROUND(E130*N130,2)</f>
        <v>0.01</v>
      </c>
      <c r="P130" s="250">
        <v>0</v>
      </c>
      <c r="Q130" s="250">
        <f>ROUND(E130*P130,2)</f>
        <v>0</v>
      </c>
      <c r="R130" s="252" t="s">
        <v>233</v>
      </c>
      <c r="S130" s="252" t="s">
        <v>149</v>
      </c>
      <c r="T130" s="253" t="s">
        <v>149</v>
      </c>
      <c r="U130" s="224">
        <v>0</v>
      </c>
      <c r="V130" s="224">
        <f>ROUND(E130*U130,2)</f>
        <v>0</v>
      </c>
      <c r="W130" s="224"/>
      <c r="X130" s="224" t="s">
        <v>234</v>
      </c>
      <c r="Y130" s="224" t="s">
        <v>151</v>
      </c>
      <c r="Z130" s="213"/>
      <c r="AA130" s="213"/>
      <c r="AB130" s="213"/>
      <c r="AC130" s="213"/>
      <c r="AD130" s="213"/>
      <c r="AE130" s="213"/>
      <c r="AF130" s="213"/>
      <c r="AG130" s="213" t="s">
        <v>235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47">
        <v>82</v>
      </c>
      <c r="B131" s="248" t="s">
        <v>654</v>
      </c>
      <c r="C131" s="261" t="s">
        <v>666</v>
      </c>
      <c r="D131" s="249" t="s">
        <v>205</v>
      </c>
      <c r="E131" s="250">
        <v>1</v>
      </c>
      <c r="F131" s="251"/>
      <c r="G131" s="252">
        <f>ROUND(E131*F131,2)</f>
        <v>0</v>
      </c>
      <c r="H131" s="251"/>
      <c r="I131" s="252">
        <f>ROUND(E131*H131,2)</f>
        <v>0</v>
      </c>
      <c r="J131" s="251"/>
      <c r="K131" s="252">
        <f>ROUND(E131*J131,2)</f>
        <v>0</v>
      </c>
      <c r="L131" s="252">
        <v>21</v>
      </c>
      <c r="M131" s="252">
        <f>G131*(1+L131/100)</f>
        <v>0</v>
      </c>
      <c r="N131" s="250">
        <v>0</v>
      </c>
      <c r="O131" s="250">
        <f>ROUND(E131*N131,2)</f>
        <v>0</v>
      </c>
      <c r="P131" s="250">
        <v>0</v>
      </c>
      <c r="Q131" s="250">
        <f>ROUND(E131*P131,2)</f>
        <v>0</v>
      </c>
      <c r="R131" s="252"/>
      <c r="S131" s="252" t="s">
        <v>206</v>
      </c>
      <c r="T131" s="253" t="s">
        <v>207</v>
      </c>
      <c r="U131" s="224">
        <v>0</v>
      </c>
      <c r="V131" s="224">
        <f>ROUND(E131*U131,2)</f>
        <v>0</v>
      </c>
      <c r="W131" s="224"/>
      <c r="X131" s="224" t="s">
        <v>234</v>
      </c>
      <c r="Y131" s="224" t="s">
        <v>151</v>
      </c>
      <c r="Z131" s="213"/>
      <c r="AA131" s="213"/>
      <c r="AB131" s="213"/>
      <c r="AC131" s="213"/>
      <c r="AD131" s="213"/>
      <c r="AE131" s="213"/>
      <c r="AF131" s="213"/>
      <c r="AG131" s="213" t="s">
        <v>235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47">
        <v>83</v>
      </c>
      <c r="B132" s="248" t="s">
        <v>667</v>
      </c>
      <c r="C132" s="261" t="s">
        <v>668</v>
      </c>
      <c r="D132" s="249" t="s">
        <v>205</v>
      </c>
      <c r="E132" s="250">
        <v>1</v>
      </c>
      <c r="F132" s="251"/>
      <c r="G132" s="252">
        <f>ROUND(E132*F132,2)</f>
        <v>0</v>
      </c>
      <c r="H132" s="251"/>
      <c r="I132" s="252">
        <f>ROUND(E132*H132,2)</f>
        <v>0</v>
      </c>
      <c r="J132" s="251"/>
      <c r="K132" s="252">
        <f>ROUND(E132*J132,2)</f>
        <v>0</v>
      </c>
      <c r="L132" s="252">
        <v>21</v>
      </c>
      <c r="M132" s="252">
        <f>G132*(1+L132/100)</f>
        <v>0</v>
      </c>
      <c r="N132" s="250">
        <v>0</v>
      </c>
      <c r="O132" s="250">
        <f>ROUND(E132*N132,2)</f>
        <v>0</v>
      </c>
      <c r="P132" s="250">
        <v>0</v>
      </c>
      <c r="Q132" s="250">
        <f>ROUND(E132*P132,2)</f>
        <v>0</v>
      </c>
      <c r="R132" s="252"/>
      <c r="S132" s="252" t="s">
        <v>206</v>
      </c>
      <c r="T132" s="253" t="s">
        <v>207</v>
      </c>
      <c r="U132" s="224">
        <v>0</v>
      </c>
      <c r="V132" s="224">
        <f>ROUND(E132*U132,2)</f>
        <v>0</v>
      </c>
      <c r="W132" s="224"/>
      <c r="X132" s="224" t="s">
        <v>234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235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47">
        <v>84</v>
      </c>
      <c r="B133" s="248" t="s">
        <v>669</v>
      </c>
      <c r="C133" s="261" t="s">
        <v>670</v>
      </c>
      <c r="D133" s="249" t="s">
        <v>205</v>
      </c>
      <c r="E133" s="250">
        <v>1</v>
      </c>
      <c r="F133" s="251"/>
      <c r="G133" s="252">
        <f>ROUND(E133*F133,2)</f>
        <v>0</v>
      </c>
      <c r="H133" s="251"/>
      <c r="I133" s="252">
        <f>ROUND(E133*H133,2)</f>
        <v>0</v>
      </c>
      <c r="J133" s="251"/>
      <c r="K133" s="252">
        <f>ROUND(E133*J133,2)</f>
        <v>0</v>
      </c>
      <c r="L133" s="252">
        <v>21</v>
      </c>
      <c r="M133" s="252">
        <f>G133*(1+L133/100)</f>
        <v>0</v>
      </c>
      <c r="N133" s="250">
        <v>0</v>
      </c>
      <c r="O133" s="250">
        <f>ROUND(E133*N133,2)</f>
        <v>0</v>
      </c>
      <c r="P133" s="250">
        <v>0</v>
      </c>
      <c r="Q133" s="250">
        <f>ROUND(E133*P133,2)</f>
        <v>0</v>
      </c>
      <c r="R133" s="252"/>
      <c r="S133" s="252" t="s">
        <v>206</v>
      </c>
      <c r="T133" s="253" t="s">
        <v>207</v>
      </c>
      <c r="U133" s="224">
        <v>0</v>
      </c>
      <c r="V133" s="224">
        <f>ROUND(E133*U133,2)</f>
        <v>0</v>
      </c>
      <c r="W133" s="224"/>
      <c r="X133" s="224" t="s">
        <v>234</v>
      </c>
      <c r="Y133" s="224" t="s">
        <v>151</v>
      </c>
      <c r="Z133" s="213"/>
      <c r="AA133" s="213"/>
      <c r="AB133" s="213"/>
      <c r="AC133" s="213"/>
      <c r="AD133" s="213"/>
      <c r="AE133" s="213"/>
      <c r="AF133" s="213"/>
      <c r="AG133" s="213" t="s">
        <v>235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47">
        <v>85</v>
      </c>
      <c r="B134" s="248" t="s">
        <v>671</v>
      </c>
      <c r="C134" s="261" t="s">
        <v>672</v>
      </c>
      <c r="D134" s="249" t="s">
        <v>205</v>
      </c>
      <c r="E134" s="250">
        <v>1</v>
      </c>
      <c r="F134" s="251"/>
      <c r="G134" s="252">
        <f>ROUND(E134*F134,2)</f>
        <v>0</v>
      </c>
      <c r="H134" s="251"/>
      <c r="I134" s="252">
        <f>ROUND(E134*H134,2)</f>
        <v>0</v>
      </c>
      <c r="J134" s="251"/>
      <c r="K134" s="252">
        <f>ROUND(E134*J134,2)</f>
        <v>0</v>
      </c>
      <c r="L134" s="252">
        <v>21</v>
      </c>
      <c r="M134" s="252">
        <f>G134*(1+L134/100)</f>
        <v>0</v>
      </c>
      <c r="N134" s="250">
        <v>0</v>
      </c>
      <c r="O134" s="250">
        <f>ROUND(E134*N134,2)</f>
        <v>0</v>
      </c>
      <c r="P134" s="250">
        <v>0</v>
      </c>
      <c r="Q134" s="250">
        <f>ROUND(E134*P134,2)</f>
        <v>0</v>
      </c>
      <c r="R134" s="252"/>
      <c r="S134" s="252" t="s">
        <v>206</v>
      </c>
      <c r="T134" s="253" t="s">
        <v>207</v>
      </c>
      <c r="U134" s="224">
        <v>0</v>
      </c>
      <c r="V134" s="224">
        <f>ROUND(E134*U134,2)</f>
        <v>0</v>
      </c>
      <c r="W134" s="224"/>
      <c r="X134" s="224" t="s">
        <v>234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235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37">
        <v>86</v>
      </c>
      <c r="B135" s="238" t="s">
        <v>673</v>
      </c>
      <c r="C135" s="258" t="s">
        <v>674</v>
      </c>
      <c r="D135" s="239" t="s">
        <v>205</v>
      </c>
      <c r="E135" s="240">
        <v>2</v>
      </c>
      <c r="F135" s="241"/>
      <c r="G135" s="242">
        <f>ROUND(E135*F135,2)</f>
        <v>0</v>
      </c>
      <c r="H135" s="241"/>
      <c r="I135" s="242">
        <f>ROUND(E135*H135,2)</f>
        <v>0</v>
      </c>
      <c r="J135" s="241"/>
      <c r="K135" s="242">
        <f>ROUND(E135*J135,2)</f>
        <v>0</v>
      </c>
      <c r="L135" s="242">
        <v>21</v>
      </c>
      <c r="M135" s="242">
        <f>G135*(1+L135/100)</f>
        <v>0</v>
      </c>
      <c r="N135" s="240">
        <v>0</v>
      </c>
      <c r="O135" s="240">
        <f>ROUND(E135*N135,2)</f>
        <v>0</v>
      </c>
      <c r="P135" s="240">
        <v>0</v>
      </c>
      <c r="Q135" s="240">
        <f>ROUND(E135*P135,2)</f>
        <v>0</v>
      </c>
      <c r="R135" s="242"/>
      <c r="S135" s="242" t="s">
        <v>206</v>
      </c>
      <c r="T135" s="243" t="s">
        <v>207</v>
      </c>
      <c r="U135" s="224">
        <v>0</v>
      </c>
      <c r="V135" s="224">
        <f>ROUND(E135*U135,2)</f>
        <v>0</v>
      </c>
      <c r="W135" s="224"/>
      <c r="X135" s="224" t="s">
        <v>234</v>
      </c>
      <c r="Y135" s="224" t="s">
        <v>151</v>
      </c>
      <c r="Z135" s="213"/>
      <c r="AA135" s="213"/>
      <c r="AB135" s="213"/>
      <c r="AC135" s="213"/>
      <c r="AD135" s="213"/>
      <c r="AE135" s="213"/>
      <c r="AF135" s="213"/>
      <c r="AG135" s="213" t="s">
        <v>235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>
        <v>87</v>
      </c>
      <c r="B136" s="221" t="s">
        <v>675</v>
      </c>
      <c r="C136" s="263" t="s">
        <v>676</v>
      </c>
      <c r="D136" s="222" t="s">
        <v>0</v>
      </c>
      <c r="E136" s="255"/>
      <c r="F136" s="225"/>
      <c r="G136" s="224">
        <f>ROUND(E136*F136,2)</f>
        <v>0</v>
      </c>
      <c r="H136" s="225"/>
      <c r="I136" s="224">
        <f>ROUND(E136*H136,2)</f>
        <v>0</v>
      </c>
      <c r="J136" s="225"/>
      <c r="K136" s="224">
        <f>ROUND(E136*J136,2)</f>
        <v>0</v>
      </c>
      <c r="L136" s="224">
        <v>21</v>
      </c>
      <c r="M136" s="224">
        <f>G136*(1+L136/100)</f>
        <v>0</v>
      </c>
      <c r="N136" s="223">
        <v>0</v>
      </c>
      <c r="O136" s="223">
        <f>ROUND(E136*N136,2)</f>
        <v>0</v>
      </c>
      <c r="P136" s="223">
        <v>0</v>
      </c>
      <c r="Q136" s="223">
        <f>ROUND(E136*P136,2)</f>
        <v>0</v>
      </c>
      <c r="R136" s="224" t="s">
        <v>177</v>
      </c>
      <c r="S136" s="224" t="s">
        <v>149</v>
      </c>
      <c r="T136" s="224" t="s">
        <v>149</v>
      </c>
      <c r="U136" s="224">
        <v>0</v>
      </c>
      <c r="V136" s="224">
        <f>ROUND(E136*U136,2)</f>
        <v>0</v>
      </c>
      <c r="W136" s="224"/>
      <c r="X136" s="224" t="s">
        <v>252</v>
      </c>
      <c r="Y136" s="224" t="s">
        <v>151</v>
      </c>
      <c r="Z136" s="213"/>
      <c r="AA136" s="213"/>
      <c r="AB136" s="213"/>
      <c r="AC136" s="213"/>
      <c r="AD136" s="213"/>
      <c r="AE136" s="213"/>
      <c r="AF136" s="213"/>
      <c r="AG136" s="213" t="s">
        <v>253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">
      <c r="A137" s="230" t="s">
        <v>143</v>
      </c>
      <c r="B137" s="231" t="s">
        <v>102</v>
      </c>
      <c r="C137" s="257" t="s">
        <v>103</v>
      </c>
      <c r="D137" s="232"/>
      <c r="E137" s="233"/>
      <c r="F137" s="234"/>
      <c r="G137" s="234">
        <f>SUMIF(AG138:AG181,"&lt;&gt;NOR",G138:G181)</f>
        <v>0</v>
      </c>
      <c r="H137" s="234"/>
      <c r="I137" s="234">
        <f>SUM(I138:I181)</f>
        <v>0</v>
      </c>
      <c r="J137" s="234"/>
      <c r="K137" s="234">
        <f>SUM(K138:K181)</f>
        <v>0</v>
      </c>
      <c r="L137" s="234"/>
      <c r="M137" s="234">
        <f>SUM(M138:M181)</f>
        <v>0</v>
      </c>
      <c r="N137" s="233"/>
      <c r="O137" s="233">
        <f>SUM(O138:O181)</f>
        <v>0.80999999999999994</v>
      </c>
      <c r="P137" s="233"/>
      <c r="Q137" s="233">
        <f>SUM(Q138:Q181)</f>
        <v>0</v>
      </c>
      <c r="R137" s="234"/>
      <c r="S137" s="234"/>
      <c r="T137" s="235"/>
      <c r="U137" s="229"/>
      <c r="V137" s="229">
        <f>SUM(V138:V181)</f>
        <v>178.23000000000002</v>
      </c>
      <c r="W137" s="229"/>
      <c r="X137" s="229"/>
      <c r="Y137" s="229"/>
      <c r="AG137" t="s">
        <v>144</v>
      </c>
    </row>
    <row r="138" spans="1:60" ht="45" outlineLevel="1" x14ac:dyDescent="0.2">
      <c r="A138" s="237">
        <v>88</v>
      </c>
      <c r="B138" s="238" t="s">
        <v>677</v>
      </c>
      <c r="C138" s="258" t="s">
        <v>678</v>
      </c>
      <c r="D138" s="239" t="s">
        <v>176</v>
      </c>
      <c r="E138" s="240">
        <v>30</v>
      </c>
      <c r="F138" s="241"/>
      <c r="G138" s="242">
        <f>ROUND(E138*F138,2)</f>
        <v>0</v>
      </c>
      <c r="H138" s="241"/>
      <c r="I138" s="242">
        <f>ROUND(E138*H138,2)</f>
        <v>0</v>
      </c>
      <c r="J138" s="241"/>
      <c r="K138" s="242">
        <f>ROUND(E138*J138,2)</f>
        <v>0</v>
      </c>
      <c r="L138" s="242">
        <v>21</v>
      </c>
      <c r="M138" s="242">
        <f>G138*(1+L138/100)</f>
        <v>0</v>
      </c>
      <c r="N138" s="240">
        <v>1.6480000000000002E-2</v>
      </c>
      <c r="O138" s="240">
        <f>ROUND(E138*N138,2)</f>
        <v>0.49</v>
      </c>
      <c r="P138" s="240">
        <v>0</v>
      </c>
      <c r="Q138" s="240">
        <f>ROUND(E138*P138,2)</f>
        <v>0</v>
      </c>
      <c r="R138" s="242" t="s">
        <v>177</v>
      </c>
      <c r="S138" s="242" t="s">
        <v>149</v>
      </c>
      <c r="T138" s="243" t="s">
        <v>149</v>
      </c>
      <c r="U138" s="224">
        <v>1.206</v>
      </c>
      <c r="V138" s="224">
        <f>ROUND(E138*U138,2)</f>
        <v>36.18</v>
      </c>
      <c r="W138" s="224"/>
      <c r="X138" s="224" t="s">
        <v>150</v>
      </c>
      <c r="Y138" s="224" t="s">
        <v>151</v>
      </c>
      <c r="Z138" s="213"/>
      <c r="AA138" s="213"/>
      <c r="AB138" s="213"/>
      <c r="AC138" s="213"/>
      <c r="AD138" s="213"/>
      <c r="AE138" s="213"/>
      <c r="AF138" s="213"/>
      <c r="AG138" s="213" t="s">
        <v>152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">
      <c r="A139" s="220"/>
      <c r="B139" s="221"/>
      <c r="C139" s="262" t="s">
        <v>679</v>
      </c>
      <c r="D139" s="254"/>
      <c r="E139" s="254"/>
      <c r="F139" s="254"/>
      <c r="G139" s="25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165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47">
        <v>89</v>
      </c>
      <c r="B140" s="248" t="s">
        <v>680</v>
      </c>
      <c r="C140" s="261" t="s">
        <v>681</v>
      </c>
      <c r="D140" s="249" t="s">
        <v>147</v>
      </c>
      <c r="E140" s="250">
        <v>16</v>
      </c>
      <c r="F140" s="251"/>
      <c r="G140" s="252">
        <f>ROUND(E140*F140,2)</f>
        <v>0</v>
      </c>
      <c r="H140" s="251"/>
      <c r="I140" s="252">
        <f>ROUND(E140*H140,2)</f>
        <v>0</v>
      </c>
      <c r="J140" s="251"/>
      <c r="K140" s="252">
        <f>ROUND(E140*J140,2)</f>
        <v>0</v>
      </c>
      <c r="L140" s="252">
        <v>21</v>
      </c>
      <c r="M140" s="252">
        <f>G140*(1+L140/100)</f>
        <v>0</v>
      </c>
      <c r="N140" s="250">
        <v>1.16E-3</v>
      </c>
      <c r="O140" s="250">
        <f>ROUND(E140*N140,2)</f>
        <v>0.02</v>
      </c>
      <c r="P140" s="250">
        <v>0</v>
      </c>
      <c r="Q140" s="250">
        <f>ROUND(E140*P140,2)</f>
        <v>0</v>
      </c>
      <c r="R140" s="252" t="s">
        <v>177</v>
      </c>
      <c r="S140" s="252" t="s">
        <v>149</v>
      </c>
      <c r="T140" s="253" t="s">
        <v>149</v>
      </c>
      <c r="U140" s="224">
        <v>0.59350000000000003</v>
      </c>
      <c r="V140" s="224">
        <f>ROUND(E140*U140,2)</f>
        <v>9.5</v>
      </c>
      <c r="W140" s="224"/>
      <c r="X140" s="224" t="s">
        <v>150</v>
      </c>
      <c r="Y140" s="224" t="s">
        <v>151</v>
      </c>
      <c r="Z140" s="213"/>
      <c r="AA140" s="213"/>
      <c r="AB140" s="213"/>
      <c r="AC140" s="213"/>
      <c r="AD140" s="213"/>
      <c r="AE140" s="213"/>
      <c r="AF140" s="213"/>
      <c r="AG140" s="213" t="s">
        <v>152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45" outlineLevel="1" x14ac:dyDescent="0.2">
      <c r="A141" s="237">
        <v>90</v>
      </c>
      <c r="B141" s="238" t="s">
        <v>265</v>
      </c>
      <c r="C141" s="258" t="s">
        <v>266</v>
      </c>
      <c r="D141" s="239" t="s">
        <v>176</v>
      </c>
      <c r="E141" s="240">
        <v>36</v>
      </c>
      <c r="F141" s="241"/>
      <c r="G141" s="242">
        <f>ROUND(E141*F141,2)</f>
        <v>0</v>
      </c>
      <c r="H141" s="241"/>
      <c r="I141" s="242">
        <f>ROUND(E141*H141,2)</f>
        <v>0</v>
      </c>
      <c r="J141" s="241"/>
      <c r="K141" s="242">
        <f>ROUND(E141*J141,2)</f>
        <v>0</v>
      </c>
      <c r="L141" s="242">
        <v>21</v>
      </c>
      <c r="M141" s="242">
        <f>G141*(1+L141/100)</f>
        <v>0</v>
      </c>
      <c r="N141" s="240">
        <v>1.31E-3</v>
      </c>
      <c r="O141" s="240">
        <f>ROUND(E141*N141,2)</f>
        <v>0.05</v>
      </c>
      <c r="P141" s="240">
        <v>0</v>
      </c>
      <c r="Q141" s="240">
        <f>ROUND(E141*P141,2)</f>
        <v>0</v>
      </c>
      <c r="R141" s="242" t="s">
        <v>177</v>
      </c>
      <c r="S141" s="242" t="s">
        <v>149</v>
      </c>
      <c r="T141" s="243" t="s">
        <v>149</v>
      </c>
      <c r="U141" s="224">
        <v>0.374</v>
      </c>
      <c r="V141" s="224">
        <f>ROUND(E141*U141,2)</f>
        <v>13.46</v>
      </c>
      <c r="W141" s="224"/>
      <c r="X141" s="224" t="s">
        <v>150</v>
      </c>
      <c r="Y141" s="224" t="s">
        <v>151</v>
      </c>
      <c r="Z141" s="213"/>
      <c r="AA141" s="213"/>
      <c r="AB141" s="213"/>
      <c r="AC141" s="213"/>
      <c r="AD141" s="213"/>
      <c r="AE141" s="213"/>
      <c r="AF141" s="213"/>
      <c r="AG141" s="213" t="s">
        <v>152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">
      <c r="A142" s="220"/>
      <c r="B142" s="221"/>
      <c r="C142" s="259" t="s">
        <v>257</v>
      </c>
      <c r="D142" s="244"/>
      <c r="E142" s="244"/>
      <c r="F142" s="244"/>
      <c r="G142" s="24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154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">
      <c r="A143" s="220"/>
      <c r="B143" s="221"/>
      <c r="C143" s="260" t="s">
        <v>258</v>
      </c>
      <c r="D143" s="246"/>
      <c r="E143" s="246"/>
      <c r="F143" s="246"/>
      <c r="G143" s="246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165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ht="45" outlineLevel="1" x14ac:dyDescent="0.2">
      <c r="A144" s="237">
        <v>91</v>
      </c>
      <c r="B144" s="238" t="s">
        <v>267</v>
      </c>
      <c r="C144" s="258" t="s">
        <v>268</v>
      </c>
      <c r="D144" s="239" t="s">
        <v>176</v>
      </c>
      <c r="E144" s="240">
        <v>50</v>
      </c>
      <c r="F144" s="241"/>
      <c r="G144" s="242">
        <f>ROUND(E144*F144,2)</f>
        <v>0</v>
      </c>
      <c r="H144" s="241"/>
      <c r="I144" s="242">
        <f>ROUND(E144*H144,2)</f>
        <v>0</v>
      </c>
      <c r="J144" s="241"/>
      <c r="K144" s="242">
        <f>ROUND(E144*J144,2)</f>
        <v>0</v>
      </c>
      <c r="L144" s="242">
        <v>21</v>
      </c>
      <c r="M144" s="242">
        <f>G144*(1+L144/100)</f>
        <v>0</v>
      </c>
      <c r="N144" s="240">
        <v>1.58E-3</v>
      </c>
      <c r="O144" s="240">
        <f>ROUND(E144*N144,2)</f>
        <v>0.08</v>
      </c>
      <c r="P144" s="240">
        <v>0</v>
      </c>
      <c r="Q144" s="240">
        <f>ROUND(E144*P144,2)</f>
        <v>0</v>
      </c>
      <c r="R144" s="242" t="s">
        <v>177</v>
      </c>
      <c r="S144" s="242" t="s">
        <v>149</v>
      </c>
      <c r="T144" s="243" t="s">
        <v>149</v>
      </c>
      <c r="U144" s="224">
        <v>0.41899999999999998</v>
      </c>
      <c r="V144" s="224">
        <f>ROUND(E144*U144,2)</f>
        <v>20.95</v>
      </c>
      <c r="W144" s="224"/>
      <c r="X144" s="224" t="s">
        <v>150</v>
      </c>
      <c r="Y144" s="224" t="s">
        <v>151</v>
      </c>
      <c r="Z144" s="213"/>
      <c r="AA144" s="213"/>
      <c r="AB144" s="213"/>
      <c r="AC144" s="213"/>
      <c r="AD144" s="213"/>
      <c r="AE144" s="213"/>
      <c r="AF144" s="213"/>
      <c r="AG144" s="213" t="s">
        <v>152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">
      <c r="A145" s="220"/>
      <c r="B145" s="221"/>
      <c r="C145" s="259" t="s">
        <v>257</v>
      </c>
      <c r="D145" s="244"/>
      <c r="E145" s="244"/>
      <c r="F145" s="244"/>
      <c r="G145" s="244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154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">
      <c r="A146" s="220"/>
      <c r="B146" s="221"/>
      <c r="C146" s="260" t="s">
        <v>258</v>
      </c>
      <c r="D146" s="246"/>
      <c r="E146" s="246"/>
      <c r="F146" s="246"/>
      <c r="G146" s="246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165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ht="45" outlineLevel="1" x14ac:dyDescent="0.2">
      <c r="A147" s="237">
        <v>92</v>
      </c>
      <c r="B147" s="238" t="s">
        <v>269</v>
      </c>
      <c r="C147" s="258" t="s">
        <v>270</v>
      </c>
      <c r="D147" s="239" t="s">
        <v>176</v>
      </c>
      <c r="E147" s="240">
        <v>44</v>
      </c>
      <c r="F147" s="241"/>
      <c r="G147" s="242">
        <f>ROUND(E147*F147,2)</f>
        <v>0</v>
      </c>
      <c r="H147" s="241"/>
      <c r="I147" s="242">
        <f>ROUND(E147*H147,2)</f>
        <v>0</v>
      </c>
      <c r="J147" s="241"/>
      <c r="K147" s="242">
        <f>ROUND(E147*J147,2)</f>
        <v>0</v>
      </c>
      <c r="L147" s="242">
        <v>21</v>
      </c>
      <c r="M147" s="242">
        <f>G147*(1+L147/100)</f>
        <v>0</v>
      </c>
      <c r="N147" s="240">
        <v>1.6299999999999999E-3</v>
      </c>
      <c r="O147" s="240">
        <f>ROUND(E147*N147,2)</f>
        <v>7.0000000000000007E-2</v>
      </c>
      <c r="P147" s="240">
        <v>0</v>
      </c>
      <c r="Q147" s="240">
        <f>ROUND(E147*P147,2)</f>
        <v>0</v>
      </c>
      <c r="R147" s="242" t="s">
        <v>177</v>
      </c>
      <c r="S147" s="242" t="s">
        <v>149</v>
      </c>
      <c r="T147" s="243" t="s">
        <v>149</v>
      </c>
      <c r="U147" s="224">
        <v>0.47199999999999998</v>
      </c>
      <c r="V147" s="224">
        <f>ROUND(E147*U147,2)</f>
        <v>20.77</v>
      </c>
      <c r="W147" s="224"/>
      <c r="X147" s="224" t="s">
        <v>150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152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">
      <c r="A148" s="220"/>
      <c r="B148" s="221"/>
      <c r="C148" s="259" t="s">
        <v>257</v>
      </c>
      <c r="D148" s="244"/>
      <c r="E148" s="244"/>
      <c r="F148" s="244"/>
      <c r="G148" s="24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154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0" t="s">
        <v>258</v>
      </c>
      <c r="D149" s="246"/>
      <c r="E149" s="246"/>
      <c r="F149" s="246"/>
      <c r="G149" s="246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165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45" outlineLevel="1" x14ac:dyDescent="0.2">
      <c r="A150" s="237">
        <v>93</v>
      </c>
      <c r="B150" s="238" t="s">
        <v>271</v>
      </c>
      <c r="C150" s="258" t="s">
        <v>272</v>
      </c>
      <c r="D150" s="239" t="s">
        <v>176</v>
      </c>
      <c r="E150" s="240">
        <v>26</v>
      </c>
      <c r="F150" s="241"/>
      <c r="G150" s="242">
        <f>ROUND(E150*F150,2)</f>
        <v>0</v>
      </c>
      <c r="H150" s="241"/>
      <c r="I150" s="242">
        <f>ROUND(E150*H150,2)</f>
        <v>0</v>
      </c>
      <c r="J150" s="241"/>
      <c r="K150" s="242">
        <f>ROUND(E150*J150,2)</f>
        <v>0</v>
      </c>
      <c r="L150" s="242">
        <v>21</v>
      </c>
      <c r="M150" s="242">
        <f>G150*(1+L150/100)</f>
        <v>0</v>
      </c>
      <c r="N150" s="240">
        <v>3.8600000000000001E-3</v>
      </c>
      <c r="O150" s="240">
        <f>ROUND(E150*N150,2)</f>
        <v>0.1</v>
      </c>
      <c r="P150" s="240">
        <v>0</v>
      </c>
      <c r="Q150" s="240">
        <f>ROUND(E150*P150,2)</f>
        <v>0</v>
      </c>
      <c r="R150" s="242" t="s">
        <v>177</v>
      </c>
      <c r="S150" s="242" t="s">
        <v>149</v>
      </c>
      <c r="T150" s="243" t="s">
        <v>149</v>
      </c>
      <c r="U150" s="224">
        <v>0.53800000000000003</v>
      </c>
      <c r="V150" s="224">
        <f>ROUND(E150*U150,2)</f>
        <v>13.99</v>
      </c>
      <c r="W150" s="224"/>
      <c r="X150" s="224" t="s">
        <v>150</v>
      </c>
      <c r="Y150" s="224" t="s">
        <v>151</v>
      </c>
      <c r="Z150" s="213"/>
      <c r="AA150" s="213"/>
      <c r="AB150" s="213"/>
      <c r="AC150" s="213"/>
      <c r="AD150" s="213"/>
      <c r="AE150" s="213"/>
      <c r="AF150" s="213"/>
      <c r="AG150" s="213" t="s">
        <v>152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">
      <c r="A151" s="220"/>
      <c r="B151" s="221"/>
      <c r="C151" s="259" t="s">
        <v>257</v>
      </c>
      <c r="D151" s="244"/>
      <c r="E151" s="244"/>
      <c r="F151" s="244"/>
      <c r="G151" s="24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154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60" t="s">
        <v>258</v>
      </c>
      <c r="D152" s="246"/>
      <c r="E152" s="246"/>
      <c r="F152" s="246"/>
      <c r="G152" s="246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165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2.5" outlineLevel="1" x14ac:dyDescent="0.2">
      <c r="A153" s="237">
        <v>94</v>
      </c>
      <c r="B153" s="238" t="s">
        <v>280</v>
      </c>
      <c r="C153" s="258" t="s">
        <v>281</v>
      </c>
      <c r="D153" s="239" t="s">
        <v>176</v>
      </c>
      <c r="E153" s="240">
        <v>36</v>
      </c>
      <c r="F153" s="241"/>
      <c r="G153" s="242">
        <f>ROUND(E153*F153,2)</f>
        <v>0</v>
      </c>
      <c r="H153" s="241"/>
      <c r="I153" s="242">
        <f>ROUND(E153*H153,2)</f>
        <v>0</v>
      </c>
      <c r="J153" s="241"/>
      <c r="K153" s="242">
        <f>ROUND(E153*J153,2)</f>
        <v>0</v>
      </c>
      <c r="L153" s="242">
        <v>21</v>
      </c>
      <c r="M153" s="242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2" t="s">
        <v>177</v>
      </c>
      <c r="S153" s="242" t="s">
        <v>149</v>
      </c>
      <c r="T153" s="243" t="s">
        <v>149</v>
      </c>
      <c r="U153" s="224">
        <v>0.309</v>
      </c>
      <c r="V153" s="224">
        <f>ROUND(E153*U153,2)</f>
        <v>11.12</v>
      </c>
      <c r="W153" s="224"/>
      <c r="X153" s="224" t="s">
        <v>150</v>
      </c>
      <c r="Y153" s="224" t="s">
        <v>151</v>
      </c>
      <c r="Z153" s="213"/>
      <c r="AA153" s="213"/>
      <c r="AB153" s="213"/>
      <c r="AC153" s="213"/>
      <c r="AD153" s="213"/>
      <c r="AE153" s="213"/>
      <c r="AF153" s="213"/>
      <c r="AG153" s="213" t="s">
        <v>152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">
      <c r="A154" s="220"/>
      <c r="B154" s="221"/>
      <c r="C154" s="259" t="s">
        <v>275</v>
      </c>
      <c r="D154" s="244"/>
      <c r="E154" s="244"/>
      <c r="F154" s="244"/>
      <c r="G154" s="244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154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45" t="str">
        <f>C154</f>
        <v>Montáž trubek. Bez montáže tvarovek, bez dodávek materiálu, bez zednických prací, bez lešení, bez uchycení potrubí.</v>
      </c>
      <c r="BB154" s="213"/>
      <c r="BC154" s="213"/>
      <c r="BD154" s="213"/>
      <c r="BE154" s="213"/>
      <c r="BF154" s="213"/>
      <c r="BG154" s="213"/>
      <c r="BH154" s="213"/>
    </row>
    <row r="155" spans="1:60" ht="22.5" outlineLevel="1" x14ac:dyDescent="0.2">
      <c r="A155" s="237">
        <v>95</v>
      </c>
      <c r="B155" s="238" t="s">
        <v>282</v>
      </c>
      <c r="C155" s="258" t="s">
        <v>283</v>
      </c>
      <c r="D155" s="239" t="s">
        <v>176</v>
      </c>
      <c r="E155" s="240">
        <v>50</v>
      </c>
      <c r="F155" s="241"/>
      <c r="G155" s="242">
        <f>ROUND(E155*F155,2)</f>
        <v>0</v>
      </c>
      <c r="H155" s="241"/>
      <c r="I155" s="242">
        <f>ROUND(E155*H155,2)</f>
        <v>0</v>
      </c>
      <c r="J155" s="241"/>
      <c r="K155" s="242">
        <f>ROUND(E155*J155,2)</f>
        <v>0</v>
      </c>
      <c r="L155" s="242">
        <v>21</v>
      </c>
      <c r="M155" s="242">
        <f>G155*(1+L155/100)</f>
        <v>0</v>
      </c>
      <c r="N155" s="240">
        <v>0</v>
      </c>
      <c r="O155" s="240">
        <f>ROUND(E155*N155,2)</f>
        <v>0</v>
      </c>
      <c r="P155" s="240">
        <v>0</v>
      </c>
      <c r="Q155" s="240">
        <f>ROUND(E155*P155,2)</f>
        <v>0</v>
      </c>
      <c r="R155" s="242" t="s">
        <v>177</v>
      </c>
      <c r="S155" s="242" t="s">
        <v>149</v>
      </c>
      <c r="T155" s="243" t="s">
        <v>149</v>
      </c>
      <c r="U155" s="224">
        <v>0.34799999999999998</v>
      </c>
      <c r="V155" s="224">
        <f>ROUND(E155*U155,2)</f>
        <v>17.399999999999999</v>
      </c>
      <c r="W155" s="224"/>
      <c r="X155" s="224" t="s">
        <v>150</v>
      </c>
      <c r="Y155" s="224" t="s">
        <v>151</v>
      </c>
      <c r="Z155" s="213"/>
      <c r="AA155" s="213"/>
      <c r="AB155" s="213"/>
      <c r="AC155" s="213"/>
      <c r="AD155" s="213"/>
      <c r="AE155" s="213"/>
      <c r="AF155" s="213"/>
      <c r="AG155" s="213" t="s">
        <v>152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">
      <c r="A156" s="220"/>
      <c r="B156" s="221"/>
      <c r="C156" s="259" t="s">
        <v>275</v>
      </c>
      <c r="D156" s="244"/>
      <c r="E156" s="244"/>
      <c r="F156" s="244"/>
      <c r="G156" s="24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154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45" t="str">
        <f>C156</f>
        <v>Montáž trubek. Bez montáže tvarovek, bez dodávek materiálu, bez zednických prací, bez lešení, bez uchycení potrubí.</v>
      </c>
      <c r="BB156" s="213"/>
      <c r="BC156" s="213"/>
      <c r="BD156" s="213"/>
      <c r="BE156" s="213"/>
      <c r="BF156" s="213"/>
      <c r="BG156" s="213"/>
      <c r="BH156" s="213"/>
    </row>
    <row r="157" spans="1:60" ht="22.5" outlineLevel="1" x14ac:dyDescent="0.2">
      <c r="A157" s="237">
        <v>96</v>
      </c>
      <c r="B157" s="238" t="s">
        <v>284</v>
      </c>
      <c r="C157" s="258" t="s">
        <v>285</v>
      </c>
      <c r="D157" s="239" t="s">
        <v>176</v>
      </c>
      <c r="E157" s="240">
        <v>44</v>
      </c>
      <c r="F157" s="241"/>
      <c r="G157" s="242">
        <f>ROUND(E157*F157,2)</f>
        <v>0</v>
      </c>
      <c r="H157" s="241"/>
      <c r="I157" s="242">
        <f>ROUND(E157*H157,2)</f>
        <v>0</v>
      </c>
      <c r="J157" s="241"/>
      <c r="K157" s="242">
        <f>ROUND(E157*J157,2)</f>
        <v>0</v>
      </c>
      <c r="L157" s="242">
        <v>21</v>
      </c>
      <c r="M157" s="242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2" t="s">
        <v>177</v>
      </c>
      <c r="S157" s="242" t="s">
        <v>149</v>
      </c>
      <c r="T157" s="243" t="s">
        <v>149</v>
      </c>
      <c r="U157" s="224">
        <v>0.39300000000000002</v>
      </c>
      <c r="V157" s="224">
        <f>ROUND(E157*U157,2)</f>
        <v>17.29</v>
      </c>
      <c r="W157" s="224"/>
      <c r="X157" s="224" t="s">
        <v>150</v>
      </c>
      <c r="Y157" s="224" t="s">
        <v>151</v>
      </c>
      <c r="Z157" s="213"/>
      <c r="AA157" s="213"/>
      <c r="AB157" s="213"/>
      <c r="AC157" s="213"/>
      <c r="AD157" s="213"/>
      <c r="AE157" s="213"/>
      <c r="AF157" s="213"/>
      <c r="AG157" s="213" t="s">
        <v>152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0"/>
      <c r="B158" s="221"/>
      <c r="C158" s="259" t="s">
        <v>275</v>
      </c>
      <c r="D158" s="244"/>
      <c r="E158" s="244"/>
      <c r="F158" s="244"/>
      <c r="G158" s="24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154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45" t="str">
        <f>C158</f>
        <v>Montáž trubek. Bez montáže tvarovek, bez dodávek materiálu, bez zednických prací, bez lešení, bez uchycení potrubí.</v>
      </c>
      <c r="BB158" s="213"/>
      <c r="BC158" s="213"/>
      <c r="BD158" s="213"/>
      <c r="BE158" s="213"/>
      <c r="BF158" s="213"/>
      <c r="BG158" s="213"/>
      <c r="BH158" s="213"/>
    </row>
    <row r="159" spans="1:60" ht="22.5" outlineLevel="1" x14ac:dyDescent="0.2">
      <c r="A159" s="237">
        <v>97</v>
      </c>
      <c r="B159" s="238" t="s">
        <v>286</v>
      </c>
      <c r="C159" s="258" t="s">
        <v>287</v>
      </c>
      <c r="D159" s="239" t="s">
        <v>176</v>
      </c>
      <c r="E159" s="240">
        <v>26</v>
      </c>
      <c r="F159" s="241"/>
      <c r="G159" s="242">
        <f>ROUND(E159*F159,2)</f>
        <v>0</v>
      </c>
      <c r="H159" s="241"/>
      <c r="I159" s="242">
        <f>ROUND(E159*H159,2)</f>
        <v>0</v>
      </c>
      <c r="J159" s="241"/>
      <c r="K159" s="242">
        <f>ROUND(E159*J159,2)</f>
        <v>0</v>
      </c>
      <c r="L159" s="242">
        <v>21</v>
      </c>
      <c r="M159" s="242">
        <f>G159*(1+L159/100)</f>
        <v>0</v>
      </c>
      <c r="N159" s="240">
        <v>0</v>
      </c>
      <c r="O159" s="240">
        <f>ROUND(E159*N159,2)</f>
        <v>0</v>
      </c>
      <c r="P159" s="240">
        <v>0</v>
      </c>
      <c r="Q159" s="240">
        <f>ROUND(E159*P159,2)</f>
        <v>0</v>
      </c>
      <c r="R159" s="242" t="s">
        <v>177</v>
      </c>
      <c r="S159" s="242" t="s">
        <v>149</v>
      </c>
      <c r="T159" s="243" t="s">
        <v>149</v>
      </c>
      <c r="U159" s="224">
        <v>0.45400000000000001</v>
      </c>
      <c r="V159" s="224">
        <f>ROUND(E159*U159,2)</f>
        <v>11.8</v>
      </c>
      <c r="W159" s="224"/>
      <c r="X159" s="224" t="s">
        <v>150</v>
      </c>
      <c r="Y159" s="224" t="s">
        <v>151</v>
      </c>
      <c r="Z159" s="213"/>
      <c r="AA159" s="213"/>
      <c r="AB159" s="213"/>
      <c r="AC159" s="213"/>
      <c r="AD159" s="213"/>
      <c r="AE159" s="213"/>
      <c r="AF159" s="213"/>
      <c r="AG159" s="213" t="s">
        <v>152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">
      <c r="A160" s="220"/>
      <c r="B160" s="221"/>
      <c r="C160" s="259" t="s">
        <v>275</v>
      </c>
      <c r="D160" s="244"/>
      <c r="E160" s="244"/>
      <c r="F160" s="244"/>
      <c r="G160" s="24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154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45" t="str">
        <f>C160</f>
        <v>Montáž trubek. Bez montáže tvarovek, bez dodávek materiálu, bez zednických prací, bez lešení, bez uchycení potrubí.</v>
      </c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37">
        <v>98</v>
      </c>
      <c r="B161" s="238" t="s">
        <v>288</v>
      </c>
      <c r="C161" s="258" t="s">
        <v>289</v>
      </c>
      <c r="D161" s="239" t="s">
        <v>176</v>
      </c>
      <c r="E161" s="240">
        <v>36</v>
      </c>
      <c r="F161" s="241"/>
      <c r="G161" s="242">
        <f>ROUND(E161*F161,2)</f>
        <v>0</v>
      </c>
      <c r="H161" s="241"/>
      <c r="I161" s="242">
        <f>ROUND(E161*H161,2)</f>
        <v>0</v>
      </c>
      <c r="J161" s="241"/>
      <c r="K161" s="242">
        <f>ROUND(E161*J161,2)</f>
        <v>0</v>
      </c>
      <c r="L161" s="242">
        <v>21</v>
      </c>
      <c r="M161" s="242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2" t="s">
        <v>177</v>
      </c>
      <c r="S161" s="242" t="s">
        <v>149</v>
      </c>
      <c r="T161" s="243" t="s">
        <v>149</v>
      </c>
      <c r="U161" s="224">
        <v>1.7999999999999999E-2</v>
      </c>
      <c r="V161" s="224">
        <f>ROUND(E161*U161,2)</f>
        <v>0.65</v>
      </c>
      <c r="W161" s="224"/>
      <c r="X161" s="224" t="s">
        <v>150</v>
      </c>
      <c r="Y161" s="224" t="s">
        <v>151</v>
      </c>
      <c r="Z161" s="213"/>
      <c r="AA161" s="213"/>
      <c r="AB161" s="213"/>
      <c r="AC161" s="213"/>
      <c r="AD161" s="213"/>
      <c r="AE161" s="213"/>
      <c r="AF161" s="213"/>
      <c r="AG161" s="213" t="s">
        <v>152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">
      <c r="A162" s="220"/>
      <c r="B162" s="221"/>
      <c r="C162" s="262" t="s">
        <v>290</v>
      </c>
      <c r="D162" s="254"/>
      <c r="E162" s="254"/>
      <c r="F162" s="254"/>
      <c r="G162" s="25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165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ht="22.5" outlineLevel="1" x14ac:dyDescent="0.2">
      <c r="A163" s="237">
        <v>99</v>
      </c>
      <c r="B163" s="238" t="s">
        <v>291</v>
      </c>
      <c r="C163" s="258" t="s">
        <v>292</v>
      </c>
      <c r="D163" s="239" t="s">
        <v>176</v>
      </c>
      <c r="E163" s="240">
        <v>50</v>
      </c>
      <c r="F163" s="241"/>
      <c r="G163" s="242">
        <f>ROUND(E163*F163,2)</f>
        <v>0</v>
      </c>
      <c r="H163" s="241"/>
      <c r="I163" s="242">
        <f>ROUND(E163*H163,2)</f>
        <v>0</v>
      </c>
      <c r="J163" s="241"/>
      <c r="K163" s="242">
        <f>ROUND(E163*J163,2)</f>
        <v>0</v>
      </c>
      <c r="L163" s="242">
        <v>21</v>
      </c>
      <c r="M163" s="242">
        <f>G163*(1+L163/100)</f>
        <v>0</v>
      </c>
      <c r="N163" s="240">
        <v>0</v>
      </c>
      <c r="O163" s="240">
        <f>ROUND(E163*N163,2)</f>
        <v>0</v>
      </c>
      <c r="P163" s="240">
        <v>0</v>
      </c>
      <c r="Q163" s="240">
        <f>ROUND(E163*P163,2)</f>
        <v>0</v>
      </c>
      <c r="R163" s="242" t="s">
        <v>177</v>
      </c>
      <c r="S163" s="242" t="s">
        <v>149</v>
      </c>
      <c r="T163" s="243" t="s">
        <v>149</v>
      </c>
      <c r="U163" s="224">
        <v>2.1000000000000001E-2</v>
      </c>
      <c r="V163" s="224">
        <f>ROUND(E163*U163,2)</f>
        <v>1.05</v>
      </c>
      <c r="W163" s="224"/>
      <c r="X163" s="224" t="s">
        <v>150</v>
      </c>
      <c r="Y163" s="224" t="s">
        <v>151</v>
      </c>
      <c r="Z163" s="213"/>
      <c r="AA163" s="213"/>
      <c r="AB163" s="213"/>
      <c r="AC163" s="213"/>
      <c r="AD163" s="213"/>
      <c r="AE163" s="213"/>
      <c r="AF163" s="213"/>
      <c r="AG163" s="213" t="s">
        <v>152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">
      <c r="A164" s="220"/>
      <c r="B164" s="221"/>
      <c r="C164" s="262" t="s">
        <v>290</v>
      </c>
      <c r="D164" s="254"/>
      <c r="E164" s="254"/>
      <c r="F164" s="254"/>
      <c r="G164" s="25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165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ht="22.5" outlineLevel="1" x14ac:dyDescent="0.2">
      <c r="A165" s="237">
        <v>100</v>
      </c>
      <c r="B165" s="238" t="s">
        <v>293</v>
      </c>
      <c r="C165" s="258" t="s">
        <v>294</v>
      </c>
      <c r="D165" s="239" t="s">
        <v>176</v>
      </c>
      <c r="E165" s="240">
        <v>44</v>
      </c>
      <c r="F165" s="241"/>
      <c r="G165" s="242">
        <f>ROUND(E165*F165,2)</f>
        <v>0</v>
      </c>
      <c r="H165" s="241"/>
      <c r="I165" s="242">
        <f>ROUND(E165*H165,2)</f>
        <v>0</v>
      </c>
      <c r="J165" s="241"/>
      <c r="K165" s="242">
        <f>ROUND(E165*J165,2)</f>
        <v>0</v>
      </c>
      <c r="L165" s="242">
        <v>21</v>
      </c>
      <c r="M165" s="242">
        <f>G165*(1+L165/100)</f>
        <v>0</v>
      </c>
      <c r="N165" s="240">
        <v>0</v>
      </c>
      <c r="O165" s="240">
        <f>ROUND(E165*N165,2)</f>
        <v>0</v>
      </c>
      <c r="P165" s="240">
        <v>0</v>
      </c>
      <c r="Q165" s="240">
        <f>ROUND(E165*P165,2)</f>
        <v>0</v>
      </c>
      <c r="R165" s="242" t="s">
        <v>177</v>
      </c>
      <c r="S165" s="242" t="s">
        <v>149</v>
      </c>
      <c r="T165" s="243" t="s">
        <v>149</v>
      </c>
      <c r="U165" s="224">
        <v>3.2000000000000001E-2</v>
      </c>
      <c r="V165" s="224">
        <f>ROUND(E165*U165,2)</f>
        <v>1.41</v>
      </c>
      <c r="W165" s="224"/>
      <c r="X165" s="224" t="s">
        <v>150</v>
      </c>
      <c r="Y165" s="224" t="s">
        <v>151</v>
      </c>
      <c r="Z165" s="213"/>
      <c r="AA165" s="213"/>
      <c r="AB165" s="213"/>
      <c r="AC165" s="213"/>
      <c r="AD165" s="213"/>
      <c r="AE165" s="213"/>
      <c r="AF165" s="213"/>
      <c r="AG165" s="213" t="s">
        <v>152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">
      <c r="A166" s="220"/>
      <c r="B166" s="221"/>
      <c r="C166" s="262" t="s">
        <v>290</v>
      </c>
      <c r="D166" s="254"/>
      <c r="E166" s="254"/>
      <c r="F166" s="254"/>
      <c r="G166" s="25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165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2.5" outlineLevel="1" x14ac:dyDescent="0.2">
      <c r="A167" s="237">
        <v>101</v>
      </c>
      <c r="B167" s="238" t="s">
        <v>295</v>
      </c>
      <c r="C167" s="258" t="s">
        <v>296</v>
      </c>
      <c r="D167" s="239" t="s">
        <v>176</v>
      </c>
      <c r="E167" s="240">
        <v>26</v>
      </c>
      <c r="F167" s="241"/>
      <c r="G167" s="242">
        <f>ROUND(E167*F167,2)</f>
        <v>0</v>
      </c>
      <c r="H167" s="241"/>
      <c r="I167" s="242">
        <f>ROUND(E167*H167,2)</f>
        <v>0</v>
      </c>
      <c r="J167" s="241"/>
      <c r="K167" s="242">
        <f>ROUND(E167*J167,2)</f>
        <v>0</v>
      </c>
      <c r="L167" s="242">
        <v>21</v>
      </c>
      <c r="M167" s="242">
        <f>G167*(1+L167/100)</f>
        <v>0</v>
      </c>
      <c r="N167" s="240">
        <v>0</v>
      </c>
      <c r="O167" s="240">
        <f>ROUND(E167*N167,2)</f>
        <v>0</v>
      </c>
      <c r="P167" s="240">
        <v>0</v>
      </c>
      <c r="Q167" s="240">
        <f>ROUND(E167*P167,2)</f>
        <v>0</v>
      </c>
      <c r="R167" s="242" t="s">
        <v>177</v>
      </c>
      <c r="S167" s="242" t="s">
        <v>149</v>
      </c>
      <c r="T167" s="243" t="s">
        <v>149</v>
      </c>
      <c r="U167" s="224">
        <v>4.1000000000000002E-2</v>
      </c>
      <c r="V167" s="224">
        <f>ROUND(E167*U167,2)</f>
        <v>1.07</v>
      </c>
      <c r="W167" s="224"/>
      <c r="X167" s="224" t="s">
        <v>150</v>
      </c>
      <c r="Y167" s="224" t="s">
        <v>151</v>
      </c>
      <c r="Z167" s="213"/>
      <c r="AA167" s="213"/>
      <c r="AB167" s="213"/>
      <c r="AC167" s="213"/>
      <c r="AD167" s="213"/>
      <c r="AE167" s="213"/>
      <c r="AF167" s="213"/>
      <c r="AG167" s="213" t="s">
        <v>152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">
      <c r="A168" s="220"/>
      <c r="B168" s="221"/>
      <c r="C168" s="262" t="s">
        <v>290</v>
      </c>
      <c r="D168" s="254"/>
      <c r="E168" s="254"/>
      <c r="F168" s="254"/>
      <c r="G168" s="25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165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37">
        <v>102</v>
      </c>
      <c r="B169" s="238" t="s">
        <v>682</v>
      </c>
      <c r="C169" s="258" t="s">
        <v>683</v>
      </c>
      <c r="D169" s="239" t="s">
        <v>176</v>
      </c>
      <c r="E169" s="240">
        <v>30</v>
      </c>
      <c r="F169" s="241"/>
      <c r="G169" s="242">
        <f>ROUND(E169*F169,2)</f>
        <v>0</v>
      </c>
      <c r="H169" s="241"/>
      <c r="I169" s="242">
        <f>ROUND(E169*H169,2)</f>
        <v>0</v>
      </c>
      <c r="J169" s="241"/>
      <c r="K169" s="242">
        <f>ROUND(E169*J169,2)</f>
        <v>0</v>
      </c>
      <c r="L169" s="242">
        <v>21</v>
      </c>
      <c r="M169" s="242">
        <f>G169*(1+L169/100)</f>
        <v>0</v>
      </c>
      <c r="N169" s="240">
        <v>0</v>
      </c>
      <c r="O169" s="240">
        <f>ROUND(E169*N169,2)</f>
        <v>0</v>
      </c>
      <c r="P169" s="240">
        <v>0</v>
      </c>
      <c r="Q169" s="240">
        <f>ROUND(E169*P169,2)</f>
        <v>0</v>
      </c>
      <c r="R169" s="242" t="s">
        <v>177</v>
      </c>
      <c r="S169" s="242" t="s">
        <v>149</v>
      </c>
      <c r="T169" s="243" t="s">
        <v>149</v>
      </c>
      <c r="U169" s="224">
        <v>5.2999999999999999E-2</v>
      </c>
      <c r="V169" s="224">
        <f>ROUND(E169*U169,2)</f>
        <v>1.59</v>
      </c>
      <c r="W169" s="224"/>
      <c r="X169" s="224" t="s">
        <v>150</v>
      </c>
      <c r="Y169" s="224" t="s">
        <v>151</v>
      </c>
      <c r="Z169" s="213"/>
      <c r="AA169" s="213"/>
      <c r="AB169" s="213"/>
      <c r="AC169" s="213"/>
      <c r="AD169" s="213"/>
      <c r="AE169" s="213"/>
      <c r="AF169" s="213"/>
      <c r="AG169" s="213" t="s">
        <v>152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">
      <c r="A170" s="220"/>
      <c r="B170" s="221"/>
      <c r="C170" s="262" t="s">
        <v>290</v>
      </c>
      <c r="D170" s="254"/>
      <c r="E170" s="254"/>
      <c r="F170" s="254"/>
      <c r="G170" s="254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165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47">
        <v>103</v>
      </c>
      <c r="B171" s="248" t="s">
        <v>297</v>
      </c>
      <c r="C171" s="261" t="s">
        <v>298</v>
      </c>
      <c r="D171" s="249" t="s">
        <v>176</v>
      </c>
      <c r="E171" s="250">
        <v>36</v>
      </c>
      <c r="F171" s="251"/>
      <c r="G171" s="252">
        <f>ROUND(E171*F171,2)</f>
        <v>0</v>
      </c>
      <c r="H171" s="251"/>
      <c r="I171" s="252">
        <f>ROUND(E171*H171,2)</f>
        <v>0</v>
      </c>
      <c r="J171" s="251"/>
      <c r="K171" s="252">
        <f>ROUND(E171*J171,2)</f>
        <v>0</v>
      </c>
      <c r="L171" s="252">
        <v>21</v>
      </c>
      <c r="M171" s="252">
        <f>G171*(1+L171/100)</f>
        <v>0</v>
      </c>
      <c r="N171" s="250">
        <v>0</v>
      </c>
      <c r="O171" s="250">
        <f>ROUND(E171*N171,2)</f>
        <v>0</v>
      </c>
      <c r="P171" s="250">
        <v>0</v>
      </c>
      <c r="Q171" s="250">
        <f>ROUND(E171*P171,2)</f>
        <v>0</v>
      </c>
      <c r="R171" s="252"/>
      <c r="S171" s="252" t="s">
        <v>149</v>
      </c>
      <c r="T171" s="253" t="s">
        <v>149</v>
      </c>
      <c r="U171" s="224">
        <v>0</v>
      </c>
      <c r="V171" s="224">
        <f>ROUND(E171*U171,2)</f>
        <v>0</v>
      </c>
      <c r="W171" s="224"/>
      <c r="X171" s="224" t="s">
        <v>150</v>
      </c>
      <c r="Y171" s="224" t="s">
        <v>151</v>
      </c>
      <c r="Z171" s="213"/>
      <c r="AA171" s="213"/>
      <c r="AB171" s="213"/>
      <c r="AC171" s="213"/>
      <c r="AD171" s="213"/>
      <c r="AE171" s="213"/>
      <c r="AF171" s="213"/>
      <c r="AG171" s="213" t="s">
        <v>152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47">
        <v>104</v>
      </c>
      <c r="B172" s="248" t="s">
        <v>299</v>
      </c>
      <c r="C172" s="261" t="s">
        <v>300</v>
      </c>
      <c r="D172" s="249" t="s">
        <v>176</v>
      </c>
      <c r="E172" s="250">
        <v>50</v>
      </c>
      <c r="F172" s="251"/>
      <c r="G172" s="252">
        <f>ROUND(E172*F172,2)</f>
        <v>0</v>
      </c>
      <c r="H172" s="251"/>
      <c r="I172" s="252">
        <f>ROUND(E172*H172,2)</f>
        <v>0</v>
      </c>
      <c r="J172" s="251"/>
      <c r="K172" s="252">
        <f>ROUND(E172*J172,2)</f>
        <v>0</v>
      </c>
      <c r="L172" s="252">
        <v>21</v>
      </c>
      <c r="M172" s="252">
        <f>G172*(1+L172/100)</f>
        <v>0</v>
      </c>
      <c r="N172" s="250">
        <v>0</v>
      </c>
      <c r="O172" s="250">
        <f>ROUND(E172*N172,2)</f>
        <v>0</v>
      </c>
      <c r="P172" s="250">
        <v>0</v>
      </c>
      <c r="Q172" s="250">
        <f>ROUND(E172*P172,2)</f>
        <v>0</v>
      </c>
      <c r="R172" s="252"/>
      <c r="S172" s="252" t="s">
        <v>149</v>
      </c>
      <c r="T172" s="253" t="s">
        <v>149</v>
      </c>
      <c r="U172" s="224">
        <v>0</v>
      </c>
      <c r="V172" s="224">
        <f>ROUND(E172*U172,2)</f>
        <v>0</v>
      </c>
      <c r="W172" s="224"/>
      <c r="X172" s="224" t="s">
        <v>150</v>
      </c>
      <c r="Y172" s="224" t="s">
        <v>151</v>
      </c>
      <c r="Z172" s="213"/>
      <c r="AA172" s="213"/>
      <c r="AB172" s="213"/>
      <c r="AC172" s="213"/>
      <c r="AD172" s="213"/>
      <c r="AE172" s="213"/>
      <c r="AF172" s="213"/>
      <c r="AG172" s="213" t="s">
        <v>152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47">
        <v>105</v>
      </c>
      <c r="B173" s="248" t="s">
        <v>301</v>
      </c>
      <c r="C173" s="261" t="s">
        <v>302</v>
      </c>
      <c r="D173" s="249" t="s">
        <v>176</v>
      </c>
      <c r="E173" s="250">
        <v>44</v>
      </c>
      <c r="F173" s="251"/>
      <c r="G173" s="252">
        <f>ROUND(E173*F173,2)</f>
        <v>0</v>
      </c>
      <c r="H173" s="251"/>
      <c r="I173" s="252">
        <f>ROUND(E173*H173,2)</f>
        <v>0</v>
      </c>
      <c r="J173" s="251"/>
      <c r="K173" s="252">
        <f>ROUND(E173*J173,2)</f>
        <v>0</v>
      </c>
      <c r="L173" s="252">
        <v>21</v>
      </c>
      <c r="M173" s="252">
        <f>G173*(1+L173/100)</f>
        <v>0</v>
      </c>
      <c r="N173" s="250">
        <v>0</v>
      </c>
      <c r="O173" s="250">
        <f>ROUND(E173*N173,2)</f>
        <v>0</v>
      </c>
      <c r="P173" s="250">
        <v>0</v>
      </c>
      <c r="Q173" s="250">
        <f>ROUND(E173*P173,2)</f>
        <v>0</v>
      </c>
      <c r="R173" s="252"/>
      <c r="S173" s="252" t="s">
        <v>149</v>
      </c>
      <c r="T173" s="253" t="s">
        <v>149</v>
      </c>
      <c r="U173" s="224">
        <v>0</v>
      </c>
      <c r="V173" s="224">
        <f>ROUND(E173*U173,2)</f>
        <v>0</v>
      </c>
      <c r="W173" s="224"/>
      <c r="X173" s="224" t="s">
        <v>150</v>
      </c>
      <c r="Y173" s="224" t="s">
        <v>151</v>
      </c>
      <c r="Z173" s="213"/>
      <c r="AA173" s="213"/>
      <c r="AB173" s="213"/>
      <c r="AC173" s="213"/>
      <c r="AD173" s="213"/>
      <c r="AE173" s="213"/>
      <c r="AF173" s="213"/>
      <c r="AG173" s="213" t="s">
        <v>152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47">
        <v>106</v>
      </c>
      <c r="B174" s="248" t="s">
        <v>303</v>
      </c>
      <c r="C174" s="261" t="s">
        <v>304</v>
      </c>
      <c r="D174" s="249" t="s">
        <v>176</v>
      </c>
      <c r="E174" s="250">
        <v>26</v>
      </c>
      <c r="F174" s="251"/>
      <c r="G174" s="252">
        <f>ROUND(E174*F174,2)</f>
        <v>0</v>
      </c>
      <c r="H174" s="251"/>
      <c r="I174" s="252">
        <f>ROUND(E174*H174,2)</f>
        <v>0</v>
      </c>
      <c r="J174" s="251"/>
      <c r="K174" s="252">
        <f>ROUND(E174*J174,2)</f>
        <v>0</v>
      </c>
      <c r="L174" s="252">
        <v>21</v>
      </c>
      <c r="M174" s="252">
        <f>G174*(1+L174/100)</f>
        <v>0</v>
      </c>
      <c r="N174" s="250">
        <v>0</v>
      </c>
      <c r="O174" s="250">
        <f>ROUND(E174*N174,2)</f>
        <v>0</v>
      </c>
      <c r="P174" s="250">
        <v>0</v>
      </c>
      <c r="Q174" s="250">
        <f>ROUND(E174*P174,2)</f>
        <v>0</v>
      </c>
      <c r="R174" s="252"/>
      <c r="S174" s="252" t="s">
        <v>149</v>
      </c>
      <c r="T174" s="253" t="s">
        <v>149</v>
      </c>
      <c r="U174" s="224">
        <v>0</v>
      </c>
      <c r="V174" s="224">
        <f>ROUND(E174*U174,2)</f>
        <v>0</v>
      </c>
      <c r="W174" s="224"/>
      <c r="X174" s="224" t="s">
        <v>150</v>
      </c>
      <c r="Y174" s="224" t="s">
        <v>151</v>
      </c>
      <c r="Z174" s="213"/>
      <c r="AA174" s="213"/>
      <c r="AB174" s="213"/>
      <c r="AC174" s="213"/>
      <c r="AD174" s="213"/>
      <c r="AE174" s="213"/>
      <c r="AF174" s="213"/>
      <c r="AG174" s="213" t="s">
        <v>152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47">
        <v>107</v>
      </c>
      <c r="B175" s="248" t="s">
        <v>684</v>
      </c>
      <c r="C175" s="261" t="s">
        <v>685</v>
      </c>
      <c r="D175" s="249" t="s">
        <v>176</v>
      </c>
      <c r="E175" s="250">
        <v>30</v>
      </c>
      <c r="F175" s="251"/>
      <c r="G175" s="252">
        <f>ROUND(E175*F175,2)</f>
        <v>0</v>
      </c>
      <c r="H175" s="251"/>
      <c r="I175" s="252">
        <f>ROUND(E175*H175,2)</f>
        <v>0</v>
      </c>
      <c r="J175" s="251"/>
      <c r="K175" s="252">
        <f>ROUND(E175*J175,2)</f>
        <v>0</v>
      </c>
      <c r="L175" s="252">
        <v>21</v>
      </c>
      <c r="M175" s="252">
        <f>G175*(1+L175/100)</f>
        <v>0</v>
      </c>
      <c r="N175" s="250">
        <v>0</v>
      </c>
      <c r="O175" s="250">
        <f>ROUND(E175*N175,2)</f>
        <v>0</v>
      </c>
      <c r="P175" s="250">
        <v>0</v>
      </c>
      <c r="Q175" s="250">
        <f>ROUND(E175*P175,2)</f>
        <v>0</v>
      </c>
      <c r="R175" s="252"/>
      <c r="S175" s="252" t="s">
        <v>149</v>
      </c>
      <c r="T175" s="253" t="s">
        <v>149</v>
      </c>
      <c r="U175" s="224">
        <v>0</v>
      </c>
      <c r="V175" s="224">
        <f>ROUND(E175*U175,2)</f>
        <v>0</v>
      </c>
      <c r="W175" s="224"/>
      <c r="X175" s="224" t="s">
        <v>150</v>
      </c>
      <c r="Y175" s="224" t="s">
        <v>151</v>
      </c>
      <c r="Z175" s="213"/>
      <c r="AA175" s="213"/>
      <c r="AB175" s="213"/>
      <c r="AC175" s="213"/>
      <c r="AD175" s="213"/>
      <c r="AE175" s="213"/>
      <c r="AF175" s="213"/>
      <c r="AG175" s="213" t="s">
        <v>152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47">
        <v>108</v>
      </c>
      <c r="B176" s="248" t="s">
        <v>310</v>
      </c>
      <c r="C176" s="261" t="s">
        <v>311</v>
      </c>
      <c r="D176" s="249" t="s">
        <v>205</v>
      </c>
      <c r="E176" s="250">
        <v>1</v>
      </c>
      <c r="F176" s="251"/>
      <c r="G176" s="252">
        <f>ROUND(E176*F176,2)</f>
        <v>0</v>
      </c>
      <c r="H176" s="251"/>
      <c r="I176" s="252">
        <f>ROUND(E176*H176,2)</f>
        <v>0</v>
      </c>
      <c r="J176" s="251"/>
      <c r="K176" s="252">
        <f>ROUND(E176*J176,2)</f>
        <v>0</v>
      </c>
      <c r="L176" s="252">
        <v>21</v>
      </c>
      <c r="M176" s="252">
        <f>G176*(1+L176/100)</f>
        <v>0</v>
      </c>
      <c r="N176" s="250">
        <v>0</v>
      </c>
      <c r="O176" s="250">
        <f>ROUND(E176*N176,2)</f>
        <v>0</v>
      </c>
      <c r="P176" s="250">
        <v>0</v>
      </c>
      <c r="Q176" s="250">
        <f>ROUND(E176*P176,2)</f>
        <v>0</v>
      </c>
      <c r="R176" s="252"/>
      <c r="S176" s="252" t="s">
        <v>206</v>
      </c>
      <c r="T176" s="253" t="s">
        <v>207</v>
      </c>
      <c r="U176" s="224">
        <v>0</v>
      </c>
      <c r="V176" s="224">
        <f>ROUND(E176*U176,2)</f>
        <v>0</v>
      </c>
      <c r="W176" s="224"/>
      <c r="X176" s="224" t="s">
        <v>150</v>
      </c>
      <c r="Y176" s="224" t="s">
        <v>212</v>
      </c>
      <c r="Z176" s="213"/>
      <c r="AA176" s="213"/>
      <c r="AB176" s="213"/>
      <c r="AC176" s="213"/>
      <c r="AD176" s="213"/>
      <c r="AE176" s="213"/>
      <c r="AF176" s="213"/>
      <c r="AG176" s="213" t="s">
        <v>152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47">
        <v>109</v>
      </c>
      <c r="B177" s="248" t="s">
        <v>686</v>
      </c>
      <c r="C177" s="261" t="s">
        <v>687</v>
      </c>
      <c r="D177" s="249" t="s">
        <v>205</v>
      </c>
      <c r="E177" s="250">
        <v>2</v>
      </c>
      <c r="F177" s="251"/>
      <c r="G177" s="252">
        <f>ROUND(E177*F177,2)</f>
        <v>0</v>
      </c>
      <c r="H177" s="251"/>
      <c r="I177" s="252">
        <f>ROUND(E177*H177,2)</f>
        <v>0</v>
      </c>
      <c r="J177" s="251"/>
      <c r="K177" s="252">
        <f>ROUND(E177*J177,2)</f>
        <v>0</v>
      </c>
      <c r="L177" s="252">
        <v>21</v>
      </c>
      <c r="M177" s="252">
        <f>G177*(1+L177/100)</f>
        <v>0</v>
      </c>
      <c r="N177" s="250">
        <v>0</v>
      </c>
      <c r="O177" s="250">
        <f>ROUND(E177*N177,2)</f>
        <v>0</v>
      </c>
      <c r="P177" s="250">
        <v>0</v>
      </c>
      <c r="Q177" s="250">
        <f>ROUND(E177*P177,2)</f>
        <v>0</v>
      </c>
      <c r="R177" s="252"/>
      <c r="S177" s="252" t="s">
        <v>206</v>
      </c>
      <c r="T177" s="253" t="s">
        <v>207</v>
      </c>
      <c r="U177" s="224">
        <v>0</v>
      </c>
      <c r="V177" s="224">
        <f>ROUND(E177*U177,2)</f>
        <v>0</v>
      </c>
      <c r="W177" s="224"/>
      <c r="X177" s="224" t="s">
        <v>234</v>
      </c>
      <c r="Y177" s="224" t="s">
        <v>151</v>
      </c>
      <c r="Z177" s="213"/>
      <c r="AA177" s="213"/>
      <c r="AB177" s="213"/>
      <c r="AC177" s="213"/>
      <c r="AD177" s="213"/>
      <c r="AE177" s="213"/>
      <c r="AF177" s="213"/>
      <c r="AG177" s="213" t="s">
        <v>235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47">
        <v>110</v>
      </c>
      <c r="B178" s="248" t="s">
        <v>688</v>
      </c>
      <c r="C178" s="261" t="s">
        <v>689</v>
      </c>
      <c r="D178" s="249" t="s">
        <v>205</v>
      </c>
      <c r="E178" s="250">
        <v>6</v>
      </c>
      <c r="F178" s="251"/>
      <c r="G178" s="252">
        <f>ROUND(E178*F178,2)</f>
        <v>0</v>
      </c>
      <c r="H178" s="251"/>
      <c r="I178" s="252">
        <f>ROUND(E178*H178,2)</f>
        <v>0</v>
      </c>
      <c r="J178" s="251"/>
      <c r="K178" s="252">
        <f>ROUND(E178*J178,2)</f>
        <v>0</v>
      </c>
      <c r="L178" s="252">
        <v>21</v>
      </c>
      <c r="M178" s="252">
        <f>G178*(1+L178/100)</f>
        <v>0</v>
      </c>
      <c r="N178" s="250">
        <v>0</v>
      </c>
      <c r="O178" s="250">
        <f>ROUND(E178*N178,2)</f>
        <v>0</v>
      </c>
      <c r="P178" s="250">
        <v>0</v>
      </c>
      <c r="Q178" s="250">
        <f>ROUND(E178*P178,2)</f>
        <v>0</v>
      </c>
      <c r="R178" s="252"/>
      <c r="S178" s="252" t="s">
        <v>206</v>
      </c>
      <c r="T178" s="253" t="s">
        <v>207</v>
      </c>
      <c r="U178" s="224">
        <v>0</v>
      </c>
      <c r="V178" s="224">
        <f>ROUND(E178*U178,2)</f>
        <v>0</v>
      </c>
      <c r="W178" s="224"/>
      <c r="X178" s="224" t="s">
        <v>234</v>
      </c>
      <c r="Y178" s="224" t="s">
        <v>151</v>
      </c>
      <c r="Z178" s="213"/>
      <c r="AA178" s="213"/>
      <c r="AB178" s="213"/>
      <c r="AC178" s="213"/>
      <c r="AD178" s="213"/>
      <c r="AE178" s="213"/>
      <c r="AF178" s="213"/>
      <c r="AG178" s="213" t="s">
        <v>235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47">
        <v>111</v>
      </c>
      <c r="B179" s="248" t="s">
        <v>690</v>
      </c>
      <c r="C179" s="261" t="s">
        <v>691</v>
      </c>
      <c r="D179" s="249" t="s">
        <v>205</v>
      </c>
      <c r="E179" s="250">
        <v>18</v>
      </c>
      <c r="F179" s="251"/>
      <c r="G179" s="252">
        <f>ROUND(E179*F179,2)</f>
        <v>0</v>
      </c>
      <c r="H179" s="251"/>
      <c r="I179" s="252">
        <f>ROUND(E179*H179,2)</f>
        <v>0</v>
      </c>
      <c r="J179" s="251"/>
      <c r="K179" s="252">
        <f>ROUND(E179*J179,2)</f>
        <v>0</v>
      </c>
      <c r="L179" s="252">
        <v>21</v>
      </c>
      <c r="M179" s="252">
        <f>G179*(1+L179/100)</f>
        <v>0</v>
      </c>
      <c r="N179" s="250">
        <v>0</v>
      </c>
      <c r="O179" s="250">
        <f>ROUND(E179*N179,2)</f>
        <v>0</v>
      </c>
      <c r="P179" s="250">
        <v>0</v>
      </c>
      <c r="Q179" s="250">
        <f>ROUND(E179*P179,2)</f>
        <v>0</v>
      </c>
      <c r="R179" s="252"/>
      <c r="S179" s="252" t="s">
        <v>206</v>
      </c>
      <c r="T179" s="253" t="s">
        <v>207</v>
      </c>
      <c r="U179" s="224">
        <v>0</v>
      </c>
      <c r="V179" s="224">
        <f>ROUND(E179*U179,2)</f>
        <v>0</v>
      </c>
      <c r="W179" s="224"/>
      <c r="X179" s="224" t="s">
        <v>234</v>
      </c>
      <c r="Y179" s="224" t="s">
        <v>151</v>
      </c>
      <c r="Z179" s="213"/>
      <c r="AA179" s="213"/>
      <c r="AB179" s="213"/>
      <c r="AC179" s="213"/>
      <c r="AD179" s="213"/>
      <c r="AE179" s="213"/>
      <c r="AF179" s="213"/>
      <c r="AG179" s="213" t="s">
        <v>235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37">
        <v>112</v>
      </c>
      <c r="B180" s="238" t="s">
        <v>692</v>
      </c>
      <c r="C180" s="258" t="s">
        <v>693</v>
      </c>
      <c r="D180" s="239" t="s">
        <v>205</v>
      </c>
      <c r="E180" s="240">
        <v>6</v>
      </c>
      <c r="F180" s="241"/>
      <c r="G180" s="242">
        <f>ROUND(E180*F180,2)</f>
        <v>0</v>
      </c>
      <c r="H180" s="241"/>
      <c r="I180" s="242">
        <f>ROUND(E180*H180,2)</f>
        <v>0</v>
      </c>
      <c r="J180" s="241"/>
      <c r="K180" s="242">
        <f>ROUND(E180*J180,2)</f>
        <v>0</v>
      </c>
      <c r="L180" s="242">
        <v>21</v>
      </c>
      <c r="M180" s="242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2"/>
      <c r="S180" s="242" t="s">
        <v>206</v>
      </c>
      <c r="T180" s="243" t="s">
        <v>207</v>
      </c>
      <c r="U180" s="224">
        <v>0</v>
      </c>
      <c r="V180" s="224">
        <f>ROUND(E180*U180,2)</f>
        <v>0</v>
      </c>
      <c r="W180" s="224"/>
      <c r="X180" s="224" t="s">
        <v>234</v>
      </c>
      <c r="Y180" s="224" t="s">
        <v>151</v>
      </c>
      <c r="Z180" s="213"/>
      <c r="AA180" s="213"/>
      <c r="AB180" s="213"/>
      <c r="AC180" s="213"/>
      <c r="AD180" s="213"/>
      <c r="AE180" s="213"/>
      <c r="AF180" s="213"/>
      <c r="AG180" s="213" t="s">
        <v>235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>
        <v>113</v>
      </c>
      <c r="B181" s="221" t="s">
        <v>312</v>
      </c>
      <c r="C181" s="263" t="s">
        <v>313</v>
      </c>
      <c r="D181" s="222" t="s">
        <v>0</v>
      </c>
      <c r="E181" s="255"/>
      <c r="F181" s="225"/>
      <c r="G181" s="224">
        <f>ROUND(E181*F181,2)</f>
        <v>0</v>
      </c>
      <c r="H181" s="225"/>
      <c r="I181" s="224">
        <f>ROUND(E181*H181,2)</f>
        <v>0</v>
      </c>
      <c r="J181" s="225"/>
      <c r="K181" s="224">
        <f>ROUND(E181*J181,2)</f>
        <v>0</v>
      </c>
      <c r="L181" s="224">
        <v>21</v>
      </c>
      <c r="M181" s="224">
        <f>G181*(1+L181/100)</f>
        <v>0</v>
      </c>
      <c r="N181" s="223">
        <v>0</v>
      </c>
      <c r="O181" s="223">
        <f>ROUND(E181*N181,2)</f>
        <v>0</v>
      </c>
      <c r="P181" s="223">
        <v>0</v>
      </c>
      <c r="Q181" s="223">
        <f>ROUND(E181*P181,2)</f>
        <v>0</v>
      </c>
      <c r="R181" s="224" t="s">
        <v>177</v>
      </c>
      <c r="S181" s="224" t="s">
        <v>149</v>
      </c>
      <c r="T181" s="224" t="s">
        <v>149</v>
      </c>
      <c r="U181" s="224">
        <v>0</v>
      </c>
      <c r="V181" s="224">
        <f>ROUND(E181*U181,2)</f>
        <v>0</v>
      </c>
      <c r="W181" s="224"/>
      <c r="X181" s="224" t="s">
        <v>252</v>
      </c>
      <c r="Y181" s="224" t="s">
        <v>151</v>
      </c>
      <c r="Z181" s="213"/>
      <c r="AA181" s="213"/>
      <c r="AB181" s="213"/>
      <c r="AC181" s="213"/>
      <c r="AD181" s="213"/>
      <c r="AE181" s="213"/>
      <c r="AF181" s="213"/>
      <c r="AG181" s="213" t="s">
        <v>253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x14ac:dyDescent="0.2">
      <c r="A182" s="230" t="s">
        <v>143</v>
      </c>
      <c r="B182" s="231" t="s">
        <v>104</v>
      </c>
      <c r="C182" s="257" t="s">
        <v>105</v>
      </c>
      <c r="D182" s="232"/>
      <c r="E182" s="233"/>
      <c r="F182" s="234"/>
      <c r="G182" s="234">
        <f>SUMIF(AG183:AG215,"&lt;&gt;NOR",G183:G215)</f>
        <v>0</v>
      </c>
      <c r="H182" s="234"/>
      <c r="I182" s="234">
        <f>SUM(I183:I215)</f>
        <v>0</v>
      </c>
      <c r="J182" s="234"/>
      <c r="K182" s="234">
        <f>SUM(K183:K215)</f>
        <v>0</v>
      </c>
      <c r="L182" s="234"/>
      <c r="M182" s="234">
        <f>SUM(M183:M215)</f>
        <v>0</v>
      </c>
      <c r="N182" s="233"/>
      <c r="O182" s="233">
        <f>SUM(O183:O215)</f>
        <v>0.28000000000000003</v>
      </c>
      <c r="P182" s="233"/>
      <c r="Q182" s="233">
        <f>SUM(Q183:Q215)</f>
        <v>0</v>
      </c>
      <c r="R182" s="234"/>
      <c r="S182" s="234"/>
      <c r="T182" s="235"/>
      <c r="U182" s="229"/>
      <c r="V182" s="229">
        <f>SUM(V183:V215)</f>
        <v>61.050000000000004</v>
      </c>
      <c r="W182" s="229"/>
      <c r="X182" s="229"/>
      <c r="Y182" s="229"/>
      <c r="AG182" t="s">
        <v>144</v>
      </c>
    </row>
    <row r="183" spans="1:60" ht="22.5" outlineLevel="1" x14ac:dyDescent="0.2">
      <c r="A183" s="247">
        <v>114</v>
      </c>
      <c r="B183" s="248" t="s">
        <v>694</v>
      </c>
      <c r="C183" s="261" t="s">
        <v>695</v>
      </c>
      <c r="D183" s="249" t="s">
        <v>210</v>
      </c>
      <c r="E183" s="250">
        <v>16</v>
      </c>
      <c r="F183" s="251"/>
      <c r="G183" s="252">
        <f>ROUND(E183*F183,2)</f>
        <v>0</v>
      </c>
      <c r="H183" s="251"/>
      <c r="I183" s="252">
        <f>ROUND(E183*H183,2)</f>
        <v>0</v>
      </c>
      <c r="J183" s="251"/>
      <c r="K183" s="252">
        <f>ROUND(E183*J183,2)</f>
        <v>0</v>
      </c>
      <c r="L183" s="252">
        <v>21</v>
      </c>
      <c r="M183" s="252">
        <f>G183*(1+L183/100)</f>
        <v>0</v>
      </c>
      <c r="N183" s="250">
        <v>9.6000000000000002E-4</v>
      </c>
      <c r="O183" s="250">
        <f>ROUND(E183*N183,2)</f>
        <v>0.02</v>
      </c>
      <c r="P183" s="250">
        <v>0</v>
      </c>
      <c r="Q183" s="250">
        <f>ROUND(E183*P183,2)</f>
        <v>0</v>
      </c>
      <c r="R183" s="252" t="s">
        <v>224</v>
      </c>
      <c r="S183" s="252" t="s">
        <v>149</v>
      </c>
      <c r="T183" s="253" t="s">
        <v>357</v>
      </c>
      <c r="U183" s="224">
        <v>0.621</v>
      </c>
      <c r="V183" s="224">
        <f>ROUND(E183*U183,2)</f>
        <v>9.94</v>
      </c>
      <c r="W183" s="224"/>
      <c r="X183" s="224" t="s">
        <v>150</v>
      </c>
      <c r="Y183" s="224" t="s">
        <v>151</v>
      </c>
      <c r="Z183" s="213"/>
      <c r="AA183" s="213"/>
      <c r="AB183" s="213"/>
      <c r="AC183" s="213"/>
      <c r="AD183" s="213"/>
      <c r="AE183" s="213"/>
      <c r="AF183" s="213"/>
      <c r="AG183" s="213" t="s">
        <v>152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47">
        <v>115</v>
      </c>
      <c r="B184" s="248" t="s">
        <v>696</v>
      </c>
      <c r="C184" s="261" t="s">
        <v>697</v>
      </c>
      <c r="D184" s="249" t="s">
        <v>147</v>
      </c>
      <c r="E184" s="250">
        <v>1</v>
      </c>
      <c r="F184" s="251"/>
      <c r="G184" s="252">
        <f>ROUND(E184*F184,2)</f>
        <v>0</v>
      </c>
      <c r="H184" s="251"/>
      <c r="I184" s="252">
        <f>ROUND(E184*H184,2)</f>
        <v>0</v>
      </c>
      <c r="J184" s="251"/>
      <c r="K184" s="252">
        <f>ROUND(E184*J184,2)</f>
        <v>0</v>
      </c>
      <c r="L184" s="252">
        <v>21</v>
      </c>
      <c r="M184" s="252">
        <f>G184*(1+L184/100)</f>
        <v>0</v>
      </c>
      <c r="N184" s="250">
        <v>1.376E-2</v>
      </c>
      <c r="O184" s="250">
        <f>ROUND(E184*N184,2)</f>
        <v>0.01</v>
      </c>
      <c r="P184" s="250">
        <v>0</v>
      </c>
      <c r="Q184" s="250">
        <f>ROUND(E184*P184,2)</f>
        <v>0</v>
      </c>
      <c r="R184" s="252" t="s">
        <v>177</v>
      </c>
      <c r="S184" s="252" t="s">
        <v>149</v>
      </c>
      <c r="T184" s="253" t="s">
        <v>149</v>
      </c>
      <c r="U184" s="224">
        <v>0.30199999999999999</v>
      </c>
      <c r="V184" s="224">
        <f>ROUND(E184*U184,2)</f>
        <v>0.3</v>
      </c>
      <c r="W184" s="224"/>
      <c r="X184" s="224" t="s">
        <v>150</v>
      </c>
      <c r="Y184" s="224" t="s">
        <v>151</v>
      </c>
      <c r="Z184" s="213"/>
      <c r="AA184" s="213"/>
      <c r="AB184" s="213"/>
      <c r="AC184" s="213"/>
      <c r="AD184" s="213"/>
      <c r="AE184" s="213"/>
      <c r="AF184" s="213"/>
      <c r="AG184" s="213" t="s">
        <v>152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47">
        <v>116</v>
      </c>
      <c r="B185" s="248" t="s">
        <v>698</v>
      </c>
      <c r="C185" s="261" t="s">
        <v>699</v>
      </c>
      <c r="D185" s="249" t="s">
        <v>210</v>
      </c>
      <c r="E185" s="250">
        <v>4</v>
      </c>
      <c r="F185" s="251"/>
      <c r="G185" s="252">
        <f>ROUND(E185*F185,2)</f>
        <v>0</v>
      </c>
      <c r="H185" s="251"/>
      <c r="I185" s="252">
        <f>ROUND(E185*H185,2)</f>
        <v>0</v>
      </c>
      <c r="J185" s="251"/>
      <c r="K185" s="252">
        <f>ROUND(E185*J185,2)</f>
        <v>0</v>
      </c>
      <c r="L185" s="252">
        <v>21</v>
      </c>
      <c r="M185" s="252">
        <f>G185*(1+L185/100)</f>
        <v>0</v>
      </c>
      <c r="N185" s="250">
        <v>1.0999999999999999E-2</v>
      </c>
      <c r="O185" s="250">
        <f>ROUND(E185*N185,2)</f>
        <v>0.04</v>
      </c>
      <c r="P185" s="250">
        <v>0</v>
      </c>
      <c r="Q185" s="250">
        <f>ROUND(E185*P185,2)</f>
        <v>0</v>
      </c>
      <c r="R185" s="252" t="s">
        <v>177</v>
      </c>
      <c r="S185" s="252" t="s">
        <v>149</v>
      </c>
      <c r="T185" s="253" t="s">
        <v>149</v>
      </c>
      <c r="U185" s="224">
        <v>2.1419999999999999</v>
      </c>
      <c r="V185" s="224">
        <f>ROUND(E185*U185,2)</f>
        <v>8.57</v>
      </c>
      <c r="W185" s="224"/>
      <c r="X185" s="224" t="s">
        <v>150</v>
      </c>
      <c r="Y185" s="224" t="s">
        <v>151</v>
      </c>
      <c r="Z185" s="213"/>
      <c r="AA185" s="213"/>
      <c r="AB185" s="213"/>
      <c r="AC185" s="213"/>
      <c r="AD185" s="213"/>
      <c r="AE185" s="213"/>
      <c r="AF185" s="213"/>
      <c r="AG185" s="213" t="s">
        <v>152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47">
        <v>117</v>
      </c>
      <c r="B186" s="248" t="s">
        <v>700</v>
      </c>
      <c r="C186" s="261" t="s">
        <v>701</v>
      </c>
      <c r="D186" s="249" t="s">
        <v>210</v>
      </c>
      <c r="E186" s="250">
        <v>10</v>
      </c>
      <c r="F186" s="251"/>
      <c r="G186" s="252">
        <f>ROUND(E186*F186,2)</f>
        <v>0</v>
      </c>
      <c r="H186" s="251"/>
      <c r="I186" s="252">
        <f>ROUND(E186*H186,2)</f>
        <v>0</v>
      </c>
      <c r="J186" s="251"/>
      <c r="K186" s="252">
        <f>ROUND(E186*J186,2)</f>
        <v>0</v>
      </c>
      <c r="L186" s="252">
        <v>21</v>
      </c>
      <c r="M186" s="252">
        <f>G186*(1+L186/100)</f>
        <v>0</v>
      </c>
      <c r="N186" s="250">
        <v>6.62E-3</v>
      </c>
      <c r="O186" s="250">
        <f>ROUND(E186*N186,2)</f>
        <v>7.0000000000000007E-2</v>
      </c>
      <c r="P186" s="250">
        <v>0</v>
      </c>
      <c r="Q186" s="250">
        <f>ROUND(E186*P186,2)</f>
        <v>0</v>
      </c>
      <c r="R186" s="252" t="s">
        <v>177</v>
      </c>
      <c r="S186" s="252" t="s">
        <v>149</v>
      </c>
      <c r="T186" s="253" t="s">
        <v>149</v>
      </c>
      <c r="U186" s="224">
        <v>0.78</v>
      </c>
      <c r="V186" s="224">
        <f>ROUND(E186*U186,2)</f>
        <v>7.8</v>
      </c>
      <c r="W186" s="224"/>
      <c r="X186" s="224" t="s">
        <v>150</v>
      </c>
      <c r="Y186" s="224" t="s">
        <v>151</v>
      </c>
      <c r="Z186" s="213"/>
      <c r="AA186" s="213"/>
      <c r="AB186" s="213"/>
      <c r="AC186" s="213"/>
      <c r="AD186" s="213"/>
      <c r="AE186" s="213"/>
      <c r="AF186" s="213"/>
      <c r="AG186" s="213" t="s">
        <v>152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47">
        <v>118</v>
      </c>
      <c r="B187" s="248" t="s">
        <v>702</v>
      </c>
      <c r="C187" s="261" t="s">
        <v>703</v>
      </c>
      <c r="D187" s="249" t="s">
        <v>210</v>
      </c>
      <c r="E187" s="250">
        <v>4</v>
      </c>
      <c r="F187" s="251"/>
      <c r="G187" s="252">
        <f>ROUND(E187*F187,2)</f>
        <v>0</v>
      </c>
      <c r="H187" s="251"/>
      <c r="I187" s="252">
        <f>ROUND(E187*H187,2)</f>
        <v>0</v>
      </c>
      <c r="J187" s="251"/>
      <c r="K187" s="252">
        <f>ROUND(E187*J187,2)</f>
        <v>0</v>
      </c>
      <c r="L187" s="252">
        <v>21</v>
      </c>
      <c r="M187" s="252">
        <f>G187*(1+L187/100)</f>
        <v>0</v>
      </c>
      <c r="N187" s="250">
        <v>1.013E-2</v>
      </c>
      <c r="O187" s="250">
        <f>ROUND(E187*N187,2)</f>
        <v>0.04</v>
      </c>
      <c r="P187" s="250">
        <v>0</v>
      </c>
      <c r="Q187" s="250">
        <f>ROUND(E187*P187,2)</f>
        <v>0</v>
      </c>
      <c r="R187" s="252" t="s">
        <v>177</v>
      </c>
      <c r="S187" s="252" t="s">
        <v>149</v>
      </c>
      <c r="T187" s="253" t="s">
        <v>149</v>
      </c>
      <c r="U187" s="224">
        <v>1.726</v>
      </c>
      <c r="V187" s="224">
        <f>ROUND(E187*U187,2)</f>
        <v>6.9</v>
      </c>
      <c r="W187" s="224"/>
      <c r="X187" s="224" t="s">
        <v>150</v>
      </c>
      <c r="Y187" s="224" t="s">
        <v>151</v>
      </c>
      <c r="Z187" s="213"/>
      <c r="AA187" s="213"/>
      <c r="AB187" s="213"/>
      <c r="AC187" s="213"/>
      <c r="AD187" s="213"/>
      <c r="AE187" s="213"/>
      <c r="AF187" s="213"/>
      <c r="AG187" s="213" t="s">
        <v>152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1" x14ac:dyDescent="0.2">
      <c r="A188" s="247">
        <v>119</v>
      </c>
      <c r="B188" s="248" t="s">
        <v>704</v>
      </c>
      <c r="C188" s="261" t="s">
        <v>705</v>
      </c>
      <c r="D188" s="249" t="s">
        <v>147</v>
      </c>
      <c r="E188" s="250">
        <v>4</v>
      </c>
      <c r="F188" s="251"/>
      <c r="G188" s="252">
        <f>ROUND(E188*F188,2)</f>
        <v>0</v>
      </c>
      <c r="H188" s="251"/>
      <c r="I188" s="252">
        <f>ROUND(E188*H188,2)</f>
        <v>0</v>
      </c>
      <c r="J188" s="251"/>
      <c r="K188" s="252">
        <f>ROUND(E188*J188,2)</f>
        <v>0</v>
      </c>
      <c r="L188" s="252">
        <v>21</v>
      </c>
      <c r="M188" s="252">
        <f>G188*(1+L188/100)</f>
        <v>0</v>
      </c>
      <c r="N188" s="250">
        <v>4.2300000000000003E-3</v>
      </c>
      <c r="O188" s="250">
        <f>ROUND(E188*N188,2)</f>
        <v>0.02</v>
      </c>
      <c r="P188" s="250">
        <v>0</v>
      </c>
      <c r="Q188" s="250">
        <f>ROUND(E188*P188,2)</f>
        <v>0</v>
      </c>
      <c r="R188" s="252" t="s">
        <v>177</v>
      </c>
      <c r="S188" s="252" t="s">
        <v>149</v>
      </c>
      <c r="T188" s="253" t="s">
        <v>149</v>
      </c>
      <c r="U188" s="224">
        <v>0.151</v>
      </c>
      <c r="V188" s="224">
        <f>ROUND(E188*U188,2)</f>
        <v>0.6</v>
      </c>
      <c r="W188" s="224"/>
      <c r="X188" s="224" t="s">
        <v>150</v>
      </c>
      <c r="Y188" s="224" t="s">
        <v>151</v>
      </c>
      <c r="Z188" s="213"/>
      <c r="AA188" s="213"/>
      <c r="AB188" s="213"/>
      <c r="AC188" s="213"/>
      <c r="AD188" s="213"/>
      <c r="AE188" s="213"/>
      <c r="AF188" s="213"/>
      <c r="AG188" s="213" t="s">
        <v>152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2.5" outlineLevel="1" x14ac:dyDescent="0.2">
      <c r="A189" s="247">
        <v>120</v>
      </c>
      <c r="B189" s="248" t="s">
        <v>706</v>
      </c>
      <c r="C189" s="261" t="s">
        <v>707</v>
      </c>
      <c r="D189" s="249" t="s">
        <v>147</v>
      </c>
      <c r="E189" s="250">
        <v>3</v>
      </c>
      <c r="F189" s="251"/>
      <c r="G189" s="252">
        <f>ROUND(E189*F189,2)</f>
        <v>0</v>
      </c>
      <c r="H189" s="251"/>
      <c r="I189" s="252">
        <f>ROUND(E189*H189,2)</f>
        <v>0</v>
      </c>
      <c r="J189" s="251"/>
      <c r="K189" s="252">
        <f>ROUND(E189*J189,2)</f>
        <v>0</v>
      </c>
      <c r="L189" s="252">
        <v>21</v>
      </c>
      <c r="M189" s="252">
        <f>G189*(1+L189/100)</f>
        <v>0</v>
      </c>
      <c r="N189" s="250">
        <v>7.7099999999999998E-3</v>
      </c>
      <c r="O189" s="250">
        <f>ROUND(E189*N189,2)</f>
        <v>0.02</v>
      </c>
      <c r="P189" s="250">
        <v>0</v>
      </c>
      <c r="Q189" s="250">
        <f>ROUND(E189*P189,2)</f>
        <v>0</v>
      </c>
      <c r="R189" s="252" t="s">
        <v>177</v>
      </c>
      <c r="S189" s="252" t="s">
        <v>149</v>
      </c>
      <c r="T189" s="253" t="s">
        <v>149</v>
      </c>
      <c r="U189" s="224">
        <v>0.26100000000000001</v>
      </c>
      <c r="V189" s="224">
        <f>ROUND(E189*U189,2)</f>
        <v>0.78</v>
      </c>
      <c r="W189" s="224"/>
      <c r="X189" s="224" t="s">
        <v>150</v>
      </c>
      <c r="Y189" s="224" t="s">
        <v>151</v>
      </c>
      <c r="Z189" s="213"/>
      <c r="AA189" s="213"/>
      <c r="AB189" s="213"/>
      <c r="AC189" s="213"/>
      <c r="AD189" s="213"/>
      <c r="AE189" s="213"/>
      <c r="AF189" s="213"/>
      <c r="AG189" s="213" t="s">
        <v>152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ht="22.5" outlineLevel="1" x14ac:dyDescent="0.2">
      <c r="A190" s="247">
        <v>121</v>
      </c>
      <c r="B190" s="248" t="s">
        <v>708</v>
      </c>
      <c r="C190" s="261" t="s">
        <v>709</v>
      </c>
      <c r="D190" s="249" t="s">
        <v>147</v>
      </c>
      <c r="E190" s="250">
        <v>3</v>
      </c>
      <c r="F190" s="251"/>
      <c r="G190" s="252">
        <f>ROUND(E190*F190,2)</f>
        <v>0</v>
      </c>
      <c r="H190" s="251"/>
      <c r="I190" s="252">
        <f>ROUND(E190*H190,2)</f>
        <v>0</v>
      </c>
      <c r="J190" s="251"/>
      <c r="K190" s="252">
        <f>ROUND(E190*J190,2)</f>
        <v>0</v>
      </c>
      <c r="L190" s="252">
        <v>21</v>
      </c>
      <c r="M190" s="252">
        <f>G190*(1+L190/100)</f>
        <v>0</v>
      </c>
      <c r="N190" s="250">
        <v>9.9500000000000005E-3</v>
      </c>
      <c r="O190" s="250">
        <f>ROUND(E190*N190,2)</f>
        <v>0.03</v>
      </c>
      <c r="P190" s="250">
        <v>0</v>
      </c>
      <c r="Q190" s="250">
        <f>ROUND(E190*P190,2)</f>
        <v>0</v>
      </c>
      <c r="R190" s="252" t="s">
        <v>177</v>
      </c>
      <c r="S190" s="252" t="s">
        <v>149</v>
      </c>
      <c r="T190" s="253" t="s">
        <v>149</v>
      </c>
      <c r="U190" s="224">
        <v>0.27100000000000002</v>
      </c>
      <c r="V190" s="224">
        <f>ROUND(E190*U190,2)</f>
        <v>0.81</v>
      </c>
      <c r="W190" s="224"/>
      <c r="X190" s="224" t="s">
        <v>150</v>
      </c>
      <c r="Y190" s="224" t="s">
        <v>151</v>
      </c>
      <c r="Z190" s="213"/>
      <c r="AA190" s="213"/>
      <c r="AB190" s="213"/>
      <c r="AC190" s="213"/>
      <c r="AD190" s="213"/>
      <c r="AE190" s="213"/>
      <c r="AF190" s="213"/>
      <c r="AG190" s="213" t="s">
        <v>152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2.5" outlineLevel="1" x14ac:dyDescent="0.2">
      <c r="A191" s="247">
        <v>122</v>
      </c>
      <c r="B191" s="248" t="s">
        <v>710</v>
      </c>
      <c r="C191" s="261" t="s">
        <v>711</v>
      </c>
      <c r="D191" s="249" t="s">
        <v>147</v>
      </c>
      <c r="E191" s="250">
        <v>1</v>
      </c>
      <c r="F191" s="251"/>
      <c r="G191" s="252">
        <f>ROUND(E191*F191,2)</f>
        <v>0</v>
      </c>
      <c r="H191" s="251"/>
      <c r="I191" s="252">
        <f>ROUND(E191*H191,2)</f>
        <v>0</v>
      </c>
      <c r="J191" s="251"/>
      <c r="K191" s="252">
        <f>ROUND(E191*J191,2)</f>
        <v>0</v>
      </c>
      <c r="L191" s="252">
        <v>21</v>
      </c>
      <c r="M191" s="252">
        <f>G191*(1+L191/100)</f>
        <v>0</v>
      </c>
      <c r="N191" s="250">
        <v>2.8300000000000001E-3</v>
      </c>
      <c r="O191" s="250">
        <f>ROUND(E191*N191,2)</f>
        <v>0</v>
      </c>
      <c r="P191" s="250">
        <v>0</v>
      </c>
      <c r="Q191" s="250">
        <f>ROUND(E191*P191,2)</f>
        <v>0</v>
      </c>
      <c r="R191" s="252" t="s">
        <v>177</v>
      </c>
      <c r="S191" s="252" t="s">
        <v>149</v>
      </c>
      <c r="T191" s="253" t="s">
        <v>149</v>
      </c>
      <c r="U191" s="224">
        <v>0.151</v>
      </c>
      <c r="V191" s="224">
        <f>ROUND(E191*U191,2)</f>
        <v>0.15</v>
      </c>
      <c r="W191" s="224"/>
      <c r="X191" s="224" t="s">
        <v>150</v>
      </c>
      <c r="Y191" s="224" t="s">
        <v>151</v>
      </c>
      <c r="Z191" s="213"/>
      <c r="AA191" s="213"/>
      <c r="AB191" s="213"/>
      <c r="AC191" s="213"/>
      <c r="AD191" s="213"/>
      <c r="AE191" s="213"/>
      <c r="AF191" s="213"/>
      <c r="AG191" s="213" t="s">
        <v>152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47">
        <v>123</v>
      </c>
      <c r="B192" s="248" t="s">
        <v>712</v>
      </c>
      <c r="C192" s="261" t="s">
        <v>713</v>
      </c>
      <c r="D192" s="249" t="s">
        <v>147</v>
      </c>
      <c r="E192" s="250">
        <v>2</v>
      </c>
      <c r="F192" s="251"/>
      <c r="G192" s="252">
        <f>ROUND(E192*F192,2)</f>
        <v>0</v>
      </c>
      <c r="H192" s="251"/>
      <c r="I192" s="252">
        <f>ROUND(E192*H192,2)</f>
        <v>0</v>
      </c>
      <c r="J192" s="251"/>
      <c r="K192" s="252">
        <f>ROUND(E192*J192,2)</f>
        <v>0</v>
      </c>
      <c r="L192" s="252">
        <v>21</v>
      </c>
      <c r="M192" s="252">
        <f>G192*(1+L192/100)</f>
        <v>0</v>
      </c>
      <c r="N192" s="250">
        <v>8.0000000000000004E-4</v>
      </c>
      <c r="O192" s="250">
        <f>ROUND(E192*N192,2)</f>
        <v>0</v>
      </c>
      <c r="P192" s="250">
        <v>0</v>
      </c>
      <c r="Q192" s="250">
        <f>ROUND(E192*P192,2)</f>
        <v>0</v>
      </c>
      <c r="R192" s="252" t="s">
        <v>177</v>
      </c>
      <c r="S192" s="252" t="s">
        <v>149</v>
      </c>
      <c r="T192" s="253" t="s">
        <v>149</v>
      </c>
      <c r="U192" s="224">
        <v>6.2E-2</v>
      </c>
      <c r="V192" s="224">
        <f>ROUND(E192*U192,2)</f>
        <v>0.12</v>
      </c>
      <c r="W192" s="224"/>
      <c r="X192" s="224" t="s">
        <v>150</v>
      </c>
      <c r="Y192" s="224" t="s">
        <v>151</v>
      </c>
      <c r="Z192" s="213"/>
      <c r="AA192" s="213"/>
      <c r="AB192" s="213"/>
      <c r="AC192" s="213"/>
      <c r="AD192" s="213"/>
      <c r="AE192" s="213"/>
      <c r="AF192" s="213"/>
      <c r="AG192" s="213" t="s">
        <v>152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47">
        <v>124</v>
      </c>
      <c r="B193" s="248" t="s">
        <v>322</v>
      </c>
      <c r="C193" s="261" t="s">
        <v>323</v>
      </c>
      <c r="D193" s="249" t="s">
        <v>147</v>
      </c>
      <c r="E193" s="250">
        <v>2</v>
      </c>
      <c r="F193" s="251"/>
      <c r="G193" s="252">
        <f>ROUND(E193*F193,2)</f>
        <v>0</v>
      </c>
      <c r="H193" s="251"/>
      <c r="I193" s="252">
        <f>ROUND(E193*H193,2)</f>
        <v>0</v>
      </c>
      <c r="J193" s="251"/>
      <c r="K193" s="252">
        <f>ROUND(E193*J193,2)</f>
        <v>0</v>
      </c>
      <c r="L193" s="252">
        <v>21</v>
      </c>
      <c r="M193" s="252">
        <f>G193*(1+L193/100)</f>
        <v>0</v>
      </c>
      <c r="N193" s="250">
        <v>1.8000000000000001E-4</v>
      </c>
      <c r="O193" s="250">
        <f>ROUND(E193*N193,2)</f>
        <v>0</v>
      </c>
      <c r="P193" s="250">
        <v>0</v>
      </c>
      <c r="Q193" s="250">
        <f>ROUND(E193*P193,2)</f>
        <v>0</v>
      </c>
      <c r="R193" s="252" t="s">
        <v>177</v>
      </c>
      <c r="S193" s="252" t="s">
        <v>149</v>
      </c>
      <c r="T193" s="253" t="s">
        <v>149</v>
      </c>
      <c r="U193" s="224">
        <v>0.16500000000000001</v>
      </c>
      <c r="V193" s="224">
        <f>ROUND(E193*U193,2)</f>
        <v>0.33</v>
      </c>
      <c r="W193" s="224"/>
      <c r="X193" s="224" t="s">
        <v>150</v>
      </c>
      <c r="Y193" s="224" t="s">
        <v>151</v>
      </c>
      <c r="Z193" s="213"/>
      <c r="AA193" s="213"/>
      <c r="AB193" s="213"/>
      <c r="AC193" s="213"/>
      <c r="AD193" s="213"/>
      <c r="AE193" s="213"/>
      <c r="AF193" s="213"/>
      <c r="AG193" s="213" t="s">
        <v>152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47">
        <v>125</v>
      </c>
      <c r="B194" s="248" t="s">
        <v>714</v>
      </c>
      <c r="C194" s="261" t="s">
        <v>715</v>
      </c>
      <c r="D194" s="249" t="s">
        <v>147</v>
      </c>
      <c r="E194" s="250">
        <v>4</v>
      </c>
      <c r="F194" s="251"/>
      <c r="G194" s="252">
        <f>ROUND(E194*F194,2)</f>
        <v>0</v>
      </c>
      <c r="H194" s="251"/>
      <c r="I194" s="252">
        <f>ROUND(E194*H194,2)</f>
        <v>0</v>
      </c>
      <c r="J194" s="251"/>
      <c r="K194" s="252">
        <f>ROUND(E194*J194,2)</f>
        <v>0</v>
      </c>
      <c r="L194" s="252">
        <v>21</v>
      </c>
      <c r="M194" s="252">
        <f>G194*(1+L194/100)</f>
        <v>0</v>
      </c>
      <c r="N194" s="250">
        <v>1.0399999999999999E-3</v>
      </c>
      <c r="O194" s="250">
        <f>ROUND(E194*N194,2)</f>
        <v>0</v>
      </c>
      <c r="P194" s="250">
        <v>0</v>
      </c>
      <c r="Q194" s="250">
        <f>ROUND(E194*P194,2)</f>
        <v>0</v>
      </c>
      <c r="R194" s="252" t="s">
        <v>177</v>
      </c>
      <c r="S194" s="252" t="s">
        <v>149</v>
      </c>
      <c r="T194" s="253" t="s">
        <v>149</v>
      </c>
      <c r="U194" s="224">
        <v>0.35099999999999998</v>
      </c>
      <c r="V194" s="224">
        <f>ROUND(E194*U194,2)</f>
        <v>1.4</v>
      </c>
      <c r="W194" s="224"/>
      <c r="X194" s="224" t="s">
        <v>150</v>
      </c>
      <c r="Y194" s="224" t="s">
        <v>151</v>
      </c>
      <c r="Z194" s="213"/>
      <c r="AA194" s="213"/>
      <c r="AB194" s="213"/>
      <c r="AC194" s="213"/>
      <c r="AD194" s="213"/>
      <c r="AE194" s="213"/>
      <c r="AF194" s="213"/>
      <c r="AG194" s="213" t="s">
        <v>152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47">
        <v>126</v>
      </c>
      <c r="B195" s="248" t="s">
        <v>716</v>
      </c>
      <c r="C195" s="261" t="s">
        <v>717</v>
      </c>
      <c r="D195" s="249" t="s">
        <v>147</v>
      </c>
      <c r="E195" s="250">
        <v>12</v>
      </c>
      <c r="F195" s="251"/>
      <c r="G195" s="252">
        <f>ROUND(E195*F195,2)</f>
        <v>0</v>
      </c>
      <c r="H195" s="251"/>
      <c r="I195" s="252">
        <f>ROUND(E195*H195,2)</f>
        <v>0</v>
      </c>
      <c r="J195" s="251"/>
      <c r="K195" s="252">
        <f>ROUND(E195*J195,2)</f>
        <v>0</v>
      </c>
      <c r="L195" s="252">
        <v>21</v>
      </c>
      <c r="M195" s="252">
        <f>G195*(1+L195/100)</f>
        <v>0</v>
      </c>
      <c r="N195" s="250">
        <v>1.6299999999999999E-3</v>
      </c>
      <c r="O195" s="250">
        <f>ROUND(E195*N195,2)</f>
        <v>0.02</v>
      </c>
      <c r="P195" s="250">
        <v>0</v>
      </c>
      <c r="Q195" s="250">
        <f>ROUND(E195*P195,2)</f>
        <v>0</v>
      </c>
      <c r="R195" s="252" t="s">
        <v>177</v>
      </c>
      <c r="S195" s="252" t="s">
        <v>149</v>
      </c>
      <c r="T195" s="253" t="s">
        <v>149</v>
      </c>
      <c r="U195" s="224">
        <v>0.42399999999999999</v>
      </c>
      <c r="V195" s="224">
        <f>ROUND(E195*U195,2)</f>
        <v>5.09</v>
      </c>
      <c r="W195" s="224"/>
      <c r="X195" s="224" t="s">
        <v>150</v>
      </c>
      <c r="Y195" s="224" t="s">
        <v>151</v>
      </c>
      <c r="Z195" s="213"/>
      <c r="AA195" s="213"/>
      <c r="AB195" s="213"/>
      <c r="AC195" s="213"/>
      <c r="AD195" s="213"/>
      <c r="AE195" s="213"/>
      <c r="AF195" s="213"/>
      <c r="AG195" s="213" t="s">
        <v>152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47">
        <v>127</v>
      </c>
      <c r="B196" s="248" t="s">
        <v>718</v>
      </c>
      <c r="C196" s="261" t="s">
        <v>719</v>
      </c>
      <c r="D196" s="249" t="s">
        <v>147</v>
      </c>
      <c r="E196" s="250">
        <v>3</v>
      </c>
      <c r="F196" s="251"/>
      <c r="G196" s="252">
        <f>ROUND(E196*F196,2)</f>
        <v>0</v>
      </c>
      <c r="H196" s="251"/>
      <c r="I196" s="252">
        <f>ROUND(E196*H196,2)</f>
        <v>0</v>
      </c>
      <c r="J196" s="251"/>
      <c r="K196" s="252">
        <f>ROUND(E196*J196,2)</f>
        <v>0</v>
      </c>
      <c r="L196" s="252">
        <v>21</v>
      </c>
      <c r="M196" s="252">
        <f>G196*(1+L196/100)</f>
        <v>0</v>
      </c>
      <c r="N196" s="250">
        <v>6.8000000000000005E-4</v>
      </c>
      <c r="O196" s="250">
        <f>ROUND(E196*N196,2)</f>
        <v>0</v>
      </c>
      <c r="P196" s="250">
        <v>0</v>
      </c>
      <c r="Q196" s="250">
        <f>ROUND(E196*P196,2)</f>
        <v>0</v>
      </c>
      <c r="R196" s="252" t="s">
        <v>177</v>
      </c>
      <c r="S196" s="252" t="s">
        <v>149</v>
      </c>
      <c r="T196" s="253" t="s">
        <v>149</v>
      </c>
      <c r="U196" s="224">
        <v>0.35099999999999998</v>
      </c>
      <c r="V196" s="224">
        <f>ROUND(E196*U196,2)</f>
        <v>1.05</v>
      </c>
      <c r="W196" s="224"/>
      <c r="X196" s="224" t="s">
        <v>150</v>
      </c>
      <c r="Y196" s="224" t="s">
        <v>151</v>
      </c>
      <c r="Z196" s="213"/>
      <c r="AA196" s="213"/>
      <c r="AB196" s="213"/>
      <c r="AC196" s="213"/>
      <c r="AD196" s="213"/>
      <c r="AE196" s="213"/>
      <c r="AF196" s="213"/>
      <c r="AG196" s="213" t="s">
        <v>152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47">
        <v>128</v>
      </c>
      <c r="B197" s="248" t="s">
        <v>720</v>
      </c>
      <c r="C197" s="261" t="s">
        <v>721</v>
      </c>
      <c r="D197" s="249" t="s">
        <v>147</v>
      </c>
      <c r="E197" s="250">
        <v>1</v>
      </c>
      <c r="F197" s="251"/>
      <c r="G197" s="252">
        <f>ROUND(E197*F197,2)</f>
        <v>0</v>
      </c>
      <c r="H197" s="251"/>
      <c r="I197" s="252">
        <f>ROUND(E197*H197,2)</f>
        <v>0</v>
      </c>
      <c r="J197" s="251"/>
      <c r="K197" s="252">
        <f>ROUND(E197*J197,2)</f>
        <v>0</v>
      </c>
      <c r="L197" s="252">
        <v>21</v>
      </c>
      <c r="M197" s="252">
        <f>G197*(1+L197/100)</f>
        <v>0</v>
      </c>
      <c r="N197" s="250">
        <v>1.06E-3</v>
      </c>
      <c r="O197" s="250">
        <f>ROUND(E197*N197,2)</f>
        <v>0</v>
      </c>
      <c r="P197" s="250">
        <v>0</v>
      </c>
      <c r="Q197" s="250">
        <f>ROUND(E197*P197,2)</f>
        <v>0</v>
      </c>
      <c r="R197" s="252" t="s">
        <v>177</v>
      </c>
      <c r="S197" s="252" t="s">
        <v>149</v>
      </c>
      <c r="T197" s="253" t="s">
        <v>149</v>
      </c>
      <c r="U197" s="224">
        <v>0.42399999999999999</v>
      </c>
      <c r="V197" s="224">
        <f>ROUND(E197*U197,2)</f>
        <v>0.42</v>
      </c>
      <c r="W197" s="224"/>
      <c r="X197" s="224" t="s">
        <v>150</v>
      </c>
      <c r="Y197" s="224" t="s">
        <v>151</v>
      </c>
      <c r="Z197" s="213"/>
      <c r="AA197" s="213"/>
      <c r="AB197" s="213"/>
      <c r="AC197" s="213"/>
      <c r="AD197" s="213"/>
      <c r="AE197" s="213"/>
      <c r="AF197" s="213"/>
      <c r="AG197" s="213" t="s">
        <v>152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ht="22.5" outlineLevel="1" x14ac:dyDescent="0.2">
      <c r="A198" s="247">
        <v>129</v>
      </c>
      <c r="B198" s="248" t="s">
        <v>328</v>
      </c>
      <c r="C198" s="261" t="s">
        <v>329</v>
      </c>
      <c r="D198" s="249" t="s">
        <v>147</v>
      </c>
      <c r="E198" s="250">
        <v>13</v>
      </c>
      <c r="F198" s="251"/>
      <c r="G198" s="252">
        <f>ROUND(E198*F198,2)</f>
        <v>0</v>
      </c>
      <c r="H198" s="251"/>
      <c r="I198" s="252">
        <f>ROUND(E198*H198,2)</f>
        <v>0</v>
      </c>
      <c r="J198" s="251"/>
      <c r="K198" s="252">
        <f>ROUND(E198*J198,2)</f>
        <v>0</v>
      </c>
      <c r="L198" s="252">
        <v>21</v>
      </c>
      <c r="M198" s="252">
        <f>G198*(1+L198/100)</f>
        <v>0</v>
      </c>
      <c r="N198" s="250">
        <v>1.3999999999999999E-4</v>
      </c>
      <c r="O198" s="250">
        <f>ROUND(E198*N198,2)</f>
        <v>0</v>
      </c>
      <c r="P198" s="250">
        <v>0</v>
      </c>
      <c r="Q198" s="250">
        <f>ROUND(E198*P198,2)</f>
        <v>0</v>
      </c>
      <c r="R198" s="252" t="s">
        <v>177</v>
      </c>
      <c r="S198" s="252" t="s">
        <v>149</v>
      </c>
      <c r="T198" s="253" t="s">
        <v>149</v>
      </c>
      <c r="U198" s="224">
        <v>8.2000000000000003E-2</v>
      </c>
      <c r="V198" s="224">
        <f>ROUND(E198*U198,2)</f>
        <v>1.07</v>
      </c>
      <c r="W198" s="224"/>
      <c r="X198" s="224" t="s">
        <v>150</v>
      </c>
      <c r="Y198" s="224" t="s">
        <v>151</v>
      </c>
      <c r="Z198" s="213"/>
      <c r="AA198" s="213"/>
      <c r="AB198" s="213"/>
      <c r="AC198" s="213"/>
      <c r="AD198" s="213"/>
      <c r="AE198" s="213"/>
      <c r="AF198" s="213"/>
      <c r="AG198" s="213" t="s">
        <v>152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47">
        <v>130</v>
      </c>
      <c r="B199" s="248" t="s">
        <v>722</v>
      </c>
      <c r="C199" s="261" t="s">
        <v>723</v>
      </c>
      <c r="D199" s="249" t="s">
        <v>147</v>
      </c>
      <c r="E199" s="250">
        <v>3</v>
      </c>
      <c r="F199" s="251"/>
      <c r="G199" s="252">
        <f>ROUND(E199*F199,2)</f>
        <v>0</v>
      </c>
      <c r="H199" s="251"/>
      <c r="I199" s="252">
        <f>ROUND(E199*H199,2)</f>
        <v>0</v>
      </c>
      <c r="J199" s="251"/>
      <c r="K199" s="252">
        <f>ROUND(E199*J199,2)</f>
        <v>0</v>
      </c>
      <c r="L199" s="252">
        <v>21</v>
      </c>
      <c r="M199" s="252">
        <f>G199*(1+L199/100)</f>
        <v>0</v>
      </c>
      <c r="N199" s="250">
        <v>8.4000000000000003E-4</v>
      </c>
      <c r="O199" s="250">
        <f>ROUND(E199*N199,2)</f>
        <v>0</v>
      </c>
      <c r="P199" s="250">
        <v>0</v>
      </c>
      <c r="Q199" s="250">
        <f>ROUND(E199*P199,2)</f>
        <v>0</v>
      </c>
      <c r="R199" s="252" t="s">
        <v>177</v>
      </c>
      <c r="S199" s="252" t="s">
        <v>149</v>
      </c>
      <c r="T199" s="253" t="s">
        <v>149</v>
      </c>
      <c r="U199" s="224">
        <v>0.35099999999999998</v>
      </c>
      <c r="V199" s="224">
        <f>ROUND(E199*U199,2)</f>
        <v>1.05</v>
      </c>
      <c r="W199" s="224"/>
      <c r="X199" s="224" t="s">
        <v>150</v>
      </c>
      <c r="Y199" s="224" t="s">
        <v>151</v>
      </c>
      <c r="Z199" s="213"/>
      <c r="AA199" s="213"/>
      <c r="AB199" s="213"/>
      <c r="AC199" s="213"/>
      <c r="AD199" s="213"/>
      <c r="AE199" s="213"/>
      <c r="AF199" s="213"/>
      <c r="AG199" s="213" t="s">
        <v>152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47">
        <v>131</v>
      </c>
      <c r="B200" s="248" t="s">
        <v>724</v>
      </c>
      <c r="C200" s="261" t="s">
        <v>725</v>
      </c>
      <c r="D200" s="249" t="s">
        <v>147</v>
      </c>
      <c r="E200" s="250">
        <v>1</v>
      </c>
      <c r="F200" s="251"/>
      <c r="G200" s="252">
        <f>ROUND(E200*F200,2)</f>
        <v>0</v>
      </c>
      <c r="H200" s="251"/>
      <c r="I200" s="252">
        <f>ROUND(E200*H200,2)</f>
        <v>0</v>
      </c>
      <c r="J200" s="251"/>
      <c r="K200" s="252">
        <f>ROUND(E200*J200,2)</f>
        <v>0</v>
      </c>
      <c r="L200" s="252">
        <v>21</v>
      </c>
      <c r="M200" s="252">
        <f>G200*(1+L200/100)</f>
        <v>0</v>
      </c>
      <c r="N200" s="250">
        <v>1.42E-3</v>
      </c>
      <c r="O200" s="250">
        <f>ROUND(E200*N200,2)</f>
        <v>0</v>
      </c>
      <c r="P200" s="250">
        <v>0</v>
      </c>
      <c r="Q200" s="250">
        <f>ROUND(E200*P200,2)</f>
        <v>0</v>
      </c>
      <c r="R200" s="252" t="s">
        <v>177</v>
      </c>
      <c r="S200" s="252" t="s">
        <v>149</v>
      </c>
      <c r="T200" s="253" t="s">
        <v>149</v>
      </c>
      <c r="U200" s="224">
        <v>0.42399999999999999</v>
      </c>
      <c r="V200" s="224">
        <f>ROUND(E200*U200,2)</f>
        <v>0.42</v>
      </c>
      <c r="W200" s="224"/>
      <c r="X200" s="224" t="s">
        <v>150</v>
      </c>
      <c r="Y200" s="224" t="s">
        <v>151</v>
      </c>
      <c r="Z200" s="213"/>
      <c r="AA200" s="213"/>
      <c r="AB200" s="213"/>
      <c r="AC200" s="213"/>
      <c r="AD200" s="213"/>
      <c r="AE200" s="213"/>
      <c r="AF200" s="213"/>
      <c r="AG200" s="213" t="s">
        <v>152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47">
        <v>132</v>
      </c>
      <c r="B201" s="248" t="s">
        <v>726</v>
      </c>
      <c r="C201" s="261" t="s">
        <v>727</v>
      </c>
      <c r="D201" s="249" t="s">
        <v>147</v>
      </c>
      <c r="E201" s="250">
        <v>1</v>
      </c>
      <c r="F201" s="251"/>
      <c r="G201" s="252">
        <f>ROUND(E201*F201,2)</f>
        <v>0</v>
      </c>
      <c r="H201" s="251"/>
      <c r="I201" s="252">
        <f>ROUND(E201*H201,2)</f>
        <v>0</v>
      </c>
      <c r="J201" s="251"/>
      <c r="K201" s="252">
        <f>ROUND(E201*J201,2)</f>
        <v>0</v>
      </c>
      <c r="L201" s="252">
        <v>21</v>
      </c>
      <c r="M201" s="252">
        <f>G201*(1+L201/100)</f>
        <v>0</v>
      </c>
      <c r="N201" s="250">
        <v>7.5000000000000002E-4</v>
      </c>
      <c r="O201" s="250">
        <f>ROUND(E201*N201,2)</f>
        <v>0</v>
      </c>
      <c r="P201" s="250">
        <v>0</v>
      </c>
      <c r="Q201" s="250">
        <f>ROUND(E201*P201,2)</f>
        <v>0</v>
      </c>
      <c r="R201" s="252" t="s">
        <v>177</v>
      </c>
      <c r="S201" s="252" t="s">
        <v>149</v>
      </c>
      <c r="T201" s="253" t="s">
        <v>149</v>
      </c>
      <c r="U201" s="224">
        <v>0.20599999999999999</v>
      </c>
      <c r="V201" s="224">
        <f>ROUND(E201*U201,2)</f>
        <v>0.21</v>
      </c>
      <c r="W201" s="224"/>
      <c r="X201" s="224" t="s">
        <v>150</v>
      </c>
      <c r="Y201" s="224" t="s">
        <v>151</v>
      </c>
      <c r="Z201" s="213"/>
      <c r="AA201" s="213"/>
      <c r="AB201" s="213"/>
      <c r="AC201" s="213"/>
      <c r="AD201" s="213"/>
      <c r="AE201" s="213"/>
      <c r="AF201" s="213"/>
      <c r="AG201" s="213" t="s">
        <v>152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47">
        <v>133</v>
      </c>
      <c r="B202" s="248" t="s">
        <v>728</v>
      </c>
      <c r="C202" s="261" t="s">
        <v>729</v>
      </c>
      <c r="D202" s="249" t="s">
        <v>147</v>
      </c>
      <c r="E202" s="250">
        <v>16</v>
      </c>
      <c r="F202" s="251"/>
      <c r="G202" s="252">
        <f>ROUND(E202*F202,2)</f>
        <v>0</v>
      </c>
      <c r="H202" s="251"/>
      <c r="I202" s="252">
        <f>ROUND(E202*H202,2)</f>
        <v>0</v>
      </c>
      <c r="J202" s="251"/>
      <c r="K202" s="252">
        <f>ROUND(E202*J202,2)</f>
        <v>0</v>
      </c>
      <c r="L202" s="252">
        <v>21</v>
      </c>
      <c r="M202" s="252">
        <f>G202*(1+L202/100)</f>
        <v>0</v>
      </c>
      <c r="N202" s="250">
        <v>2.7E-4</v>
      </c>
      <c r="O202" s="250">
        <f>ROUND(E202*N202,2)</f>
        <v>0</v>
      </c>
      <c r="P202" s="250">
        <v>0</v>
      </c>
      <c r="Q202" s="250">
        <f>ROUND(E202*P202,2)</f>
        <v>0</v>
      </c>
      <c r="R202" s="252" t="s">
        <v>177</v>
      </c>
      <c r="S202" s="252" t="s">
        <v>149</v>
      </c>
      <c r="T202" s="253" t="s">
        <v>357</v>
      </c>
      <c r="U202" s="224">
        <v>0.38100000000000001</v>
      </c>
      <c r="V202" s="224">
        <f>ROUND(E202*U202,2)</f>
        <v>6.1</v>
      </c>
      <c r="W202" s="224"/>
      <c r="X202" s="224" t="s">
        <v>150</v>
      </c>
      <c r="Y202" s="224" t="s">
        <v>151</v>
      </c>
      <c r="Z202" s="213"/>
      <c r="AA202" s="213"/>
      <c r="AB202" s="213"/>
      <c r="AC202" s="213"/>
      <c r="AD202" s="213"/>
      <c r="AE202" s="213"/>
      <c r="AF202" s="213"/>
      <c r="AG202" s="213" t="s">
        <v>152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47">
        <v>134</v>
      </c>
      <c r="B203" s="248" t="s">
        <v>730</v>
      </c>
      <c r="C203" s="261" t="s">
        <v>731</v>
      </c>
      <c r="D203" s="249" t="s">
        <v>147</v>
      </c>
      <c r="E203" s="250">
        <v>2</v>
      </c>
      <c r="F203" s="251"/>
      <c r="G203" s="252">
        <f>ROUND(E203*F203,2)</f>
        <v>0</v>
      </c>
      <c r="H203" s="251"/>
      <c r="I203" s="252">
        <f>ROUND(E203*H203,2)</f>
        <v>0</v>
      </c>
      <c r="J203" s="251"/>
      <c r="K203" s="252">
        <f>ROUND(E203*J203,2)</f>
        <v>0</v>
      </c>
      <c r="L203" s="252">
        <v>21</v>
      </c>
      <c r="M203" s="252">
        <f>G203*(1+L203/100)</f>
        <v>0</v>
      </c>
      <c r="N203" s="250">
        <v>5.1000000000000004E-4</v>
      </c>
      <c r="O203" s="250">
        <f>ROUND(E203*N203,2)</f>
        <v>0</v>
      </c>
      <c r="P203" s="250">
        <v>0</v>
      </c>
      <c r="Q203" s="250">
        <f>ROUND(E203*P203,2)</f>
        <v>0</v>
      </c>
      <c r="R203" s="252" t="s">
        <v>177</v>
      </c>
      <c r="S203" s="252" t="s">
        <v>149</v>
      </c>
      <c r="T203" s="253" t="s">
        <v>357</v>
      </c>
      <c r="U203" s="224">
        <v>0.251</v>
      </c>
      <c r="V203" s="224">
        <f>ROUND(E203*U203,2)</f>
        <v>0.5</v>
      </c>
      <c r="W203" s="224"/>
      <c r="X203" s="224" t="s">
        <v>150</v>
      </c>
      <c r="Y203" s="224" t="s">
        <v>151</v>
      </c>
      <c r="Z203" s="213"/>
      <c r="AA203" s="213"/>
      <c r="AB203" s="213"/>
      <c r="AC203" s="213"/>
      <c r="AD203" s="213"/>
      <c r="AE203" s="213"/>
      <c r="AF203" s="213"/>
      <c r="AG203" s="213" t="s">
        <v>152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47">
        <v>135</v>
      </c>
      <c r="B204" s="248" t="s">
        <v>732</v>
      </c>
      <c r="C204" s="261" t="s">
        <v>733</v>
      </c>
      <c r="D204" s="249" t="s">
        <v>147</v>
      </c>
      <c r="E204" s="250">
        <v>13</v>
      </c>
      <c r="F204" s="251"/>
      <c r="G204" s="252">
        <f>ROUND(E204*F204,2)</f>
        <v>0</v>
      </c>
      <c r="H204" s="251"/>
      <c r="I204" s="252">
        <f>ROUND(E204*H204,2)</f>
        <v>0</v>
      </c>
      <c r="J204" s="251"/>
      <c r="K204" s="252">
        <f>ROUND(E204*J204,2)</f>
        <v>0</v>
      </c>
      <c r="L204" s="252">
        <v>21</v>
      </c>
      <c r="M204" s="252">
        <f>G204*(1+L204/100)</f>
        <v>0</v>
      </c>
      <c r="N204" s="250">
        <v>2.4000000000000001E-4</v>
      </c>
      <c r="O204" s="250">
        <f>ROUND(E204*N204,2)</f>
        <v>0</v>
      </c>
      <c r="P204" s="250">
        <v>0</v>
      </c>
      <c r="Q204" s="250">
        <f>ROUND(E204*P204,2)</f>
        <v>0</v>
      </c>
      <c r="R204" s="252" t="s">
        <v>177</v>
      </c>
      <c r="S204" s="252" t="s">
        <v>149</v>
      </c>
      <c r="T204" s="253" t="s">
        <v>357</v>
      </c>
      <c r="U204" s="224">
        <v>0.27800000000000002</v>
      </c>
      <c r="V204" s="224">
        <f>ROUND(E204*U204,2)</f>
        <v>3.61</v>
      </c>
      <c r="W204" s="224"/>
      <c r="X204" s="224" t="s">
        <v>150</v>
      </c>
      <c r="Y204" s="224" t="s">
        <v>151</v>
      </c>
      <c r="Z204" s="213"/>
      <c r="AA204" s="213"/>
      <c r="AB204" s="213"/>
      <c r="AC204" s="213"/>
      <c r="AD204" s="213"/>
      <c r="AE204" s="213"/>
      <c r="AF204" s="213"/>
      <c r="AG204" s="213" t="s">
        <v>152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47">
        <v>136</v>
      </c>
      <c r="B205" s="248" t="s">
        <v>734</v>
      </c>
      <c r="C205" s="261" t="s">
        <v>735</v>
      </c>
      <c r="D205" s="249" t="s">
        <v>147</v>
      </c>
      <c r="E205" s="250">
        <v>2</v>
      </c>
      <c r="F205" s="251"/>
      <c r="G205" s="252">
        <f>ROUND(E205*F205,2)</f>
        <v>0</v>
      </c>
      <c r="H205" s="251"/>
      <c r="I205" s="252">
        <f>ROUND(E205*H205,2)</f>
        <v>0</v>
      </c>
      <c r="J205" s="251"/>
      <c r="K205" s="252">
        <f>ROUND(E205*J205,2)</f>
        <v>0</v>
      </c>
      <c r="L205" s="252">
        <v>21</v>
      </c>
      <c r="M205" s="252">
        <f>G205*(1+L205/100)</f>
        <v>0</v>
      </c>
      <c r="N205" s="250">
        <v>1.4999999999999999E-4</v>
      </c>
      <c r="O205" s="250">
        <f>ROUND(E205*N205,2)</f>
        <v>0</v>
      </c>
      <c r="P205" s="250">
        <v>0</v>
      </c>
      <c r="Q205" s="250">
        <f>ROUND(E205*P205,2)</f>
        <v>0</v>
      </c>
      <c r="R205" s="252" t="s">
        <v>177</v>
      </c>
      <c r="S205" s="252" t="s">
        <v>149</v>
      </c>
      <c r="T205" s="253" t="s">
        <v>357</v>
      </c>
      <c r="U205" s="224">
        <v>0.20599999999999999</v>
      </c>
      <c r="V205" s="224">
        <f>ROUND(E205*U205,2)</f>
        <v>0.41</v>
      </c>
      <c r="W205" s="224"/>
      <c r="X205" s="224" t="s">
        <v>150</v>
      </c>
      <c r="Y205" s="224" t="s">
        <v>151</v>
      </c>
      <c r="Z205" s="213"/>
      <c r="AA205" s="213"/>
      <c r="AB205" s="213"/>
      <c r="AC205" s="213"/>
      <c r="AD205" s="213"/>
      <c r="AE205" s="213"/>
      <c r="AF205" s="213"/>
      <c r="AG205" s="213" t="s">
        <v>152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47">
        <v>137</v>
      </c>
      <c r="B206" s="248" t="s">
        <v>736</v>
      </c>
      <c r="C206" s="261" t="s">
        <v>737</v>
      </c>
      <c r="D206" s="249" t="s">
        <v>205</v>
      </c>
      <c r="E206" s="250">
        <v>1</v>
      </c>
      <c r="F206" s="251"/>
      <c r="G206" s="252">
        <f>ROUND(E206*F206,2)</f>
        <v>0</v>
      </c>
      <c r="H206" s="251"/>
      <c r="I206" s="252">
        <f>ROUND(E206*H206,2)</f>
        <v>0</v>
      </c>
      <c r="J206" s="251"/>
      <c r="K206" s="252">
        <f>ROUND(E206*J206,2)</f>
        <v>0</v>
      </c>
      <c r="L206" s="252">
        <v>21</v>
      </c>
      <c r="M206" s="252">
        <f>G206*(1+L206/100)</f>
        <v>0</v>
      </c>
      <c r="N206" s="250">
        <v>0</v>
      </c>
      <c r="O206" s="250">
        <f>ROUND(E206*N206,2)</f>
        <v>0</v>
      </c>
      <c r="P206" s="250">
        <v>0</v>
      </c>
      <c r="Q206" s="250">
        <f>ROUND(E206*P206,2)</f>
        <v>0</v>
      </c>
      <c r="R206" s="252"/>
      <c r="S206" s="252" t="s">
        <v>206</v>
      </c>
      <c r="T206" s="253" t="s">
        <v>207</v>
      </c>
      <c r="U206" s="224">
        <v>0</v>
      </c>
      <c r="V206" s="224">
        <f>ROUND(E206*U206,2)</f>
        <v>0</v>
      </c>
      <c r="W206" s="224"/>
      <c r="X206" s="224" t="s">
        <v>150</v>
      </c>
      <c r="Y206" s="224" t="s">
        <v>151</v>
      </c>
      <c r="Z206" s="213"/>
      <c r="AA206" s="213"/>
      <c r="AB206" s="213"/>
      <c r="AC206" s="213"/>
      <c r="AD206" s="213"/>
      <c r="AE206" s="213"/>
      <c r="AF206" s="213"/>
      <c r="AG206" s="213" t="s">
        <v>152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47">
        <v>138</v>
      </c>
      <c r="B207" s="248" t="s">
        <v>738</v>
      </c>
      <c r="C207" s="261" t="s">
        <v>739</v>
      </c>
      <c r="D207" s="249" t="s">
        <v>147</v>
      </c>
      <c r="E207" s="250">
        <v>1</v>
      </c>
      <c r="F207" s="251"/>
      <c r="G207" s="252">
        <f>ROUND(E207*F207,2)</f>
        <v>0</v>
      </c>
      <c r="H207" s="251"/>
      <c r="I207" s="252">
        <f>ROUND(E207*H207,2)</f>
        <v>0</v>
      </c>
      <c r="J207" s="251"/>
      <c r="K207" s="252">
        <f>ROUND(E207*J207,2)</f>
        <v>0</v>
      </c>
      <c r="L207" s="252">
        <v>21</v>
      </c>
      <c r="M207" s="252">
        <f>G207*(1+L207/100)</f>
        <v>0</v>
      </c>
      <c r="N207" s="250">
        <v>7.7999999999999999E-4</v>
      </c>
      <c r="O207" s="250">
        <f>ROUND(E207*N207,2)</f>
        <v>0</v>
      </c>
      <c r="P207" s="250">
        <v>0</v>
      </c>
      <c r="Q207" s="250">
        <f>ROUND(E207*P207,2)</f>
        <v>0</v>
      </c>
      <c r="R207" s="252"/>
      <c r="S207" s="252" t="s">
        <v>206</v>
      </c>
      <c r="T207" s="253" t="s">
        <v>357</v>
      </c>
      <c r="U207" s="224">
        <v>0.84499999999999997</v>
      </c>
      <c r="V207" s="224">
        <f>ROUND(E207*U207,2)</f>
        <v>0.85</v>
      </c>
      <c r="W207" s="224"/>
      <c r="X207" s="224" t="s">
        <v>150</v>
      </c>
      <c r="Y207" s="224" t="s">
        <v>151</v>
      </c>
      <c r="Z207" s="213"/>
      <c r="AA207" s="213"/>
      <c r="AB207" s="213"/>
      <c r="AC207" s="213"/>
      <c r="AD207" s="213"/>
      <c r="AE207" s="213"/>
      <c r="AF207" s="213"/>
      <c r="AG207" s="213" t="s">
        <v>152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47">
        <v>139</v>
      </c>
      <c r="B208" s="248" t="s">
        <v>740</v>
      </c>
      <c r="C208" s="261" t="s">
        <v>741</v>
      </c>
      <c r="D208" s="249" t="s">
        <v>147</v>
      </c>
      <c r="E208" s="250">
        <v>1</v>
      </c>
      <c r="F208" s="251"/>
      <c r="G208" s="252">
        <f>ROUND(E208*F208,2)</f>
        <v>0</v>
      </c>
      <c r="H208" s="251"/>
      <c r="I208" s="252">
        <f>ROUND(E208*H208,2)</f>
        <v>0</v>
      </c>
      <c r="J208" s="251"/>
      <c r="K208" s="252">
        <f>ROUND(E208*J208,2)</f>
        <v>0</v>
      </c>
      <c r="L208" s="252">
        <v>21</v>
      </c>
      <c r="M208" s="252">
        <f>G208*(1+L208/100)</f>
        <v>0</v>
      </c>
      <c r="N208" s="250">
        <v>1E-3</v>
      </c>
      <c r="O208" s="250">
        <f>ROUND(E208*N208,2)</f>
        <v>0</v>
      </c>
      <c r="P208" s="250">
        <v>0</v>
      </c>
      <c r="Q208" s="250">
        <f>ROUND(E208*P208,2)</f>
        <v>0</v>
      </c>
      <c r="R208" s="252"/>
      <c r="S208" s="252" t="s">
        <v>206</v>
      </c>
      <c r="T208" s="253" t="s">
        <v>357</v>
      </c>
      <c r="U208" s="224">
        <v>0.84499999999999997</v>
      </c>
      <c r="V208" s="224">
        <f>ROUND(E208*U208,2)</f>
        <v>0.85</v>
      </c>
      <c r="W208" s="224"/>
      <c r="X208" s="224" t="s">
        <v>150</v>
      </c>
      <c r="Y208" s="224" t="s">
        <v>151</v>
      </c>
      <c r="Z208" s="213"/>
      <c r="AA208" s="213"/>
      <c r="AB208" s="213"/>
      <c r="AC208" s="213"/>
      <c r="AD208" s="213"/>
      <c r="AE208" s="213"/>
      <c r="AF208" s="213"/>
      <c r="AG208" s="213" t="s">
        <v>152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47">
        <v>140</v>
      </c>
      <c r="B209" s="248" t="s">
        <v>742</v>
      </c>
      <c r="C209" s="261" t="s">
        <v>743</v>
      </c>
      <c r="D209" s="249" t="s">
        <v>147</v>
      </c>
      <c r="E209" s="250">
        <v>1</v>
      </c>
      <c r="F209" s="251"/>
      <c r="G209" s="252">
        <f>ROUND(E209*F209,2)</f>
        <v>0</v>
      </c>
      <c r="H209" s="251"/>
      <c r="I209" s="252">
        <f>ROUND(E209*H209,2)</f>
        <v>0</v>
      </c>
      <c r="J209" s="251"/>
      <c r="K209" s="252">
        <f>ROUND(E209*J209,2)</f>
        <v>0</v>
      </c>
      <c r="L209" s="252">
        <v>21</v>
      </c>
      <c r="M209" s="252">
        <f>G209*(1+L209/100)</f>
        <v>0</v>
      </c>
      <c r="N209" s="250">
        <v>1.33E-3</v>
      </c>
      <c r="O209" s="250">
        <f>ROUND(E209*N209,2)</f>
        <v>0</v>
      </c>
      <c r="P209" s="250">
        <v>0</v>
      </c>
      <c r="Q209" s="250">
        <f>ROUND(E209*P209,2)</f>
        <v>0</v>
      </c>
      <c r="R209" s="252"/>
      <c r="S209" s="252" t="s">
        <v>206</v>
      </c>
      <c r="T209" s="253" t="s">
        <v>357</v>
      </c>
      <c r="U209" s="224">
        <v>0.84499999999999997</v>
      </c>
      <c r="V209" s="224">
        <f>ROUND(E209*U209,2)</f>
        <v>0.85</v>
      </c>
      <c r="W209" s="224"/>
      <c r="X209" s="224" t="s">
        <v>150</v>
      </c>
      <c r="Y209" s="224" t="s">
        <v>151</v>
      </c>
      <c r="Z209" s="213"/>
      <c r="AA209" s="213"/>
      <c r="AB209" s="213"/>
      <c r="AC209" s="213"/>
      <c r="AD209" s="213"/>
      <c r="AE209" s="213"/>
      <c r="AF209" s="213"/>
      <c r="AG209" s="213" t="s">
        <v>152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47">
        <v>141</v>
      </c>
      <c r="B210" s="248" t="s">
        <v>744</v>
      </c>
      <c r="C210" s="261" t="s">
        <v>745</v>
      </c>
      <c r="D210" s="249" t="s">
        <v>147</v>
      </c>
      <c r="E210" s="250">
        <v>2</v>
      </c>
      <c r="F210" s="251"/>
      <c r="G210" s="252">
        <f>ROUND(E210*F210,2)</f>
        <v>0</v>
      </c>
      <c r="H210" s="251"/>
      <c r="I210" s="252">
        <f>ROUND(E210*H210,2)</f>
        <v>0</v>
      </c>
      <c r="J210" s="251"/>
      <c r="K210" s="252">
        <f>ROUND(E210*J210,2)</f>
        <v>0</v>
      </c>
      <c r="L210" s="252">
        <v>21</v>
      </c>
      <c r="M210" s="252">
        <f>G210*(1+L210/100)</f>
        <v>0</v>
      </c>
      <c r="N210" s="250">
        <v>2.5699999999999998E-3</v>
      </c>
      <c r="O210" s="250">
        <f>ROUND(E210*N210,2)</f>
        <v>0.01</v>
      </c>
      <c r="P210" s="250">
        <v>0</v>
      </c>
      <c r="Q210" s="250">
        <f>ROUND(E210*P210,2)</f>
        <v>0</v>
      </c>
      <c r="R210" s="252"/>
      <c r="S210" s="252" t="s">
        <v>206</v>
      </c>
      <c r="T210" s="253" t="s">
        <v>357</v>
      </c>
      <c r="U210" s="224">
        <v>0.433</v>
      </c>
      <c r="V210" s="224">
        <f>ROUND(E210*U210,2)</f>
        <v>0.87</v>
      </c>
      <c r="W210" s="224"/>
      <c r="X210" s="224" t="s">
        <v>150</v>
      </c>
      <c r="Y210" s="224" t="s">
        <v>151</v>
      </c>
      <c r="Z210" s="213"/>
      <c r="AA210" s="213"/>
      <c r="AB210" s="213"/>
      <c r="AC210" s="213"/>
      <c r="AD210" s="213"/>
      <c r="AE210" s="213"/>
      <c r="AF210" s="213"/>
      <c r="AG210" s="213" t="s">
        <v>152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47">
        <v>142</v>
      </c>
      <c r="B211" s="248" t="s">
        <v>420</v>
      </c>
      <c r="C211" s="261" t="s">
        <v>746</v>
      </c>
      <c r="D211" s="249" t="s">
        <v>205</v>
      </c>
      <c r="E211" s="250">
        <v>1</v>
      </c>
      <c r="F211" s="251"/>
      <c r="G211" s="252">
        <f>ROUND(E211*F211,2)</f>
        <v>0</v>
      </c>
      <c r="H211" s="251"/>
      <c r="I211" s="252">
        <f>ROUND(E211*H211,2)</f>
        <v>0</v>
      </c>
      <c r="J211" s="251"/>
      <c r="K211" s="252">
        <f>ROUND(E211*J211,2)</f>
        <v>0</v>
      </c>
      <c r="L211" s="252">
        <v>21</v>
      </c>
      <c r="M211" s="252">
        <f>G211*(1+L211/100)</f>
        <v>0</v>
      </c>
      <c r="N211" s="250">
        <v>0</v>
      </c>
      <c r="O211" s="250">
        <f>ROUND(E211*N211,2)</f>
        <v>0</v>
      </c>
      <c r="P211" s="250">
        <v>0</v>
      </c>
      <c r="Q211" s="250">
        <f>ROUND(E211*P211,2)</f>
        <v>0</v>
      </c>
      <c r="R211" s="252"/>
      <c r="S211" s="252" t="s">
        <v>206</v>
      </c>
      <c r="T211" s="253" t="s">
        <v>207</v>
      </c>
      <c r="U211" s="224">
        <v>0</v>
      </c>
      <c r="V211" s="224">
        <f>ROUND(E211*U211,2)</f>
        <v>0</v>
      </c>
      <c r="W211" s="224"/>
      <c r="X211" s="224" t="s">
        <v>150</v>
      </c>
      <c r="Y211" s="224" t="s">
        <v>151</v>
      </c>
      <c r="Z211" s="213"/>
      <c r="AA211" s="213"/>
      <c r="AB211" s="213"/>
      <c r="AC211" s="213"/>
      <c r="AD211" s="213"/>
      <c r="AE211" s="213"/>
      <c r="AF211" s="213"/>
      <c r="AG211" s="213" t="s">
        <v>152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47">
        <v>143</v>
      </c>
      <c r="B212" s="248" t="s">
        <v>747</v>
      </c>
      <c r="C212" s="261" t="s">
        <v>748</v>
      </c>
      <c r="D212" s="249" t="s">
        <v>147</v>
      </c>
      <c r="E212" s="250">
        <v>1</v>
      </c>
      <c r="F212" s="251"/>
      <c r="G212" s="252">
        <f>ROUND(E212*F212,2)</f>
        <v>0</v>
      </c>
      <c r="H212" s="251"/>
      <c r="I212" s="252">
        <f>ROUND(E212*H212,2)</f>
        <v>0</v>
      </c>
      <c r="J212" s="251"/>
      <c r="K212" s="252">
        <f>ROUND(E212*J212,2)</f>
        <v>0</v>
      </c>
      <c r="L212" s="252">
        <v>21</v>
      </c>
      <c r="M212" s="252">
        <f>G212*(1+L212/100)</f>
        <v>0</v>
      </c>
      <c r="N212" s="250">
        <v>2.5000000000000001E-4</v>
      </c>
      <c r="O212" s="250">
        <f>ROUND(E212*N212,2)</f>
        <v>0</v>
      </c>
      <c r="P212" s="250">
        <v>0</v>
      </c>
      <c r="Q212" s="250">
        <f>ROUND(E212*P212,2)</f>
        <v>0</v>
      </c>
      <c r="R212" s="252" t="s">
        <v>233</v>
      </c>
      <c r="S212" s="252" t="s">
        <v>149</v>
      </c>
      <c r="T212" s="253" t="s">
        <v>149</v>
      </c>
      <c r="U212" s="224">
        <v>0</v>
      </c>
      <c r="V212" s="224">
        <f>ROUND(E212*U212,2)</f>
        <v>0</v>
      </c>
      <c r="W212" s="224"/>
      <c r="X212" s="224" t="s">
        <v>234</v>
      </c>
      <c r="Y212" s="224" t="s">
        <v>151</v>
      </c>
      <c r="Z212" s="213"/>
      <c r="AA212" s="213"/>
      <c r="AB212" s="213"/>
      <c r="AC212" s="213"/>
      <c r="AD212" s="213"/>
      <c r="AE212" s="213"/>
      <c r="AF212" s="213"/>
      <c r="AG212" s="213" t="s">
        <v>235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47">
        <v>144</v>
      </c>
      <c r="B213" s="248" t="s">
        <v>426</v>
      </c>
      <c r="C213" s="261" t="s">
        <v>749</v>
      </c>
      <c r="D213" s="249" t="s">
        <v>205</v>
      </c>
      <c r="E213" s="250">
        <v>1</v>
      </c>
      <c r="F213" s="251"/>
      <c r="G213" s="252">
        <f>ROUND(E213*F213,2)</f>
        <v>0</v>
      </c>
      <c r="H213" s="251"/>
      <c r="I213" s="252">
        <f>ROUND(E213*H213,2)</f>
        <v>0</v>
      </c>
      <c r="J213" s="251"/>
      <c r="K213" s="252">
        <f>ROUND(E213*J213,2)</f>
        <v>0</v>
      </c>
      <c r="L213" s="252">
        <v>21</v>
      </c>
      <c r="M213" s="252">
        <f>G213*(1+L213/100)</f>
        <v>0</v>
      </c>
      <c r="N213" s="250">
        <v>0</v>
      </c>
      <c r="O213" s="250">
        <f>ROUND(E213*N213,2)</f>
        <v>0</v>
      </c>
      <c r="P213" s="250">
        <v>0</v>
      </c>
      <c r="Q213" s="250">
        <f>ROUND(E213*P213,2)</f>
        <v>0</v>
      </c>
      <c r="R213" s="252"/>
      <c r="S213" s="252" t="s">
        <v>206</v>
      </c>
      <c r="T213" s="253" t="s">
        <v>207</v>
      </c>
      <c r="U213" s="224">
        <v>0</v>
      </c>
      <c r="V213" s="224">
        <f>ROUND(E213*U213,2)</f>
        <v>0</v>
      </c>
      <c r="W213" s="224"/>
      <c r="X213" s="224" t="s">
        <v>234</v>
      </c>
      <c r="Y213" s="224" t="s">
        <v>151</v>
      </c>
      <c r="Z213" s="213"/>
      <c r="AA213" s="213"/>
      <c r="AB213" s="213"/>
      <c r="AC213" s="213"/>
      <c r="AD213" s="213"/>
      <c r="AE213" s="213"/>
      <c r="AF213" s="213"/>
      <c r="AG213" s="213" t="s">
        <v>235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37">
        <v>145</v>
      </c>
      <c r="B214" s="238" t="s">
        <v>420</v>
      </c>
      <c r="C214" s="258" t="s">
        <v>750</v>
      </c>
      <c r="D214" s="239" t="s">
        <v>205</v>
      </c>
      <c r="E214" s="240">
        <v>1</v>
      </c>
      <c r="F214" s="241"/>
      <c r="G214" s="242">
        <f>ROUND(E214*F214,2)</f>
        <v>0</v>
      </c>
      <c r="H214" s="241"/>
      <c r="I214" s="242">
        <f>ROUND(E214*H214,2)</f>
        <v>0</v>
      </c>
      <c r="J214" s="241"/>
      <c r="K214" s="242">
        <f>ROUND(E214*J214,2)</f>
        <v>0</v>
      </c>
      <c r="L214" s="242">
        <v>21</v>
      </c>
      <c r="M214" s="242">
        <f>G214*(1+L214/100)</f>
        <v>0</v>
      </c>
      <c r="N214" s="240">
        <v>0</v>
      </c>
      <c r="O214" s="240">
        <f>ROUND(E214*N214,2)</f>
        <v>0</v>
      </c>
      <c r="P214" s="240">
        <v>0</v>
      </c>
      <c r="Q214" s="240">
        <f>ROUND(E214*P214,2)</f>
        <v>0</v>
      </c>
      <c r="R214" s="242"/>
      <c r="S214" s="242" t="s">
        <v>206</v>
      </c>
      <c r="T214" s="243" t="s">
        <v>207</v>
      </c>
      <c r="U214" s="224">
        <v>0</v>
      </c>
      <c r="V214" s="224">
        <f>ROUND(E214*U214,2)</f>
        <v>0</v>
      </c>
      <c r="W214" s="224"/>
      <c r="X214" s="224" t="s">
        <v>234</v>
      </c>
      <c r="Y214" s="224" t="s">
        <v>151</v>
      </c>
      <c r="Z214" s="213"/>
      <c r="AA214" s="213"/>
      <c r="AB214" s="213"/>
      <c r="AC214" s="213"/>
      <c r="AD214" s="213"/>
      <c r="AE214" s="213"/>
      <c r="AF214" s="213"/>
      <c r="AG214" s="213" t="s">
        <v>235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>
        <v>146</v>
      </c>
      <c r="B215" s="221" t="s">
        <v>330</v>
      </c>
      <c r="C215" s="263" t="s">
        <v>331</v>
      </c>
      <c r="D215" s="222" t="s">
        <v>0</v>
      </c>
      <c r="E215" s="255"/>
      <c r="F215" s="225"/>
      <c r="G215" s="224">
        <f>ROUND(E215*F215,2)</f>
        <v>0</v>
      </c>
      <c r="H215" s="225"/>
      <c r="I215" s="224">
        <f>ROUND(E215*H215,2)</f>
        <v>0</v>
      </c>
      <c r="J215" s="225"/>
      <c r="K215" s="224">
        <f>ROUND(E215*J215,2)</f>
        <v>0</v>
      </c>
      <c r="L215" s="224">
        <v>21</v>
      </c>
      <c r="M215" s="224">
        <f>G215*(1+L215/100)</f>
        <v>0</v>
      </c>
      <c r="N215" s="223">
        <v>0</v>
      </c>
      <c r="O215" s="223">
        <f>ROUND(E215*N215,2)</f>
        <v>0</v>
      </c>
      <c r="P215" s="223">
        <v>0</v>
      </c>
      <c r="Q215" s="223">
        <f>ROUND(E215*P215,2)</f>
        <v>0</v>
      </c>
      <c r="R215" s="224" t="s">
        <v>177</v>
      </c>
      <c r="S215" s="224" t="s">
        <v>149</v>
      </c>
      <c r="T215" s="224" t="s">
        <v>149</v>
      </c>
      <c r="U215" s="224">
        <v>0</v>
      </c>
      <c r="V215" s="224">
        <f>ROUND(E215*U215,2)</f>
        <v>0</v>
      </c>
      <c r="W215" s="224"/>
      <c r="X215" s="224" t="s">
        <v>252</v>
      </c>
      <c r="Y215" s="224" t="s">
        <v>151</v>
      </c>
      <c r="Z215" s="213"/>
      <c r="AA215" s="213"/>
      <c r="AB215" s="213"/>
      <c r="AC215" s="213"/>
      <c r="AD215" s="213"/>
      <c r="AE215" s="213"/>
      <c r="AF215" s="213"/>
      <c r="AG215" s="213" t="s">
        <v>253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x14ac:dyDescent="0.2">
      <c r="A216" s="230" t="s">
        <v>143</v>
      </c>
      <c r="B216" s="231" t="s">
        <v>112</v>
      </c>
      <c r="C216" s="257" t="s">
        <v>93</v>
      </c>
      <c r="D216" s="232"/>
      <c r="E216" s="233"/>
      <c r="F216" s="234"/>
      <c r="G216" s="234">
        <f>SUMIF(AG217:AG233,"&lt;&gt;NOR",G217:G233)</f>
        <v>0</v>
      </c>
      <c r="H216" s="234"/>
      <c r="I216" s="234">
        <f>SUM(I217:I233)</f>
        <v>0</v>
      </c>
      <c r="J216" s="234"/>
      <c r="K216" s="234">
        <f>SUM(K217:K233)</f>
        <v>0</v>
      </c>
      <c r="L216" s="234"/>
      <c r="M216" s="234">
        <f>SUM(M217:M233)</f>
        <v>0</v>
      </c>
      <c r="N216" s="233"/>
      <c r="O216" s="233">
        <f>SUM(O217:O233)</f>
        <v>0</v>
      </c>
      <c r="P216" s="233"/>
      <c r="Q216" s="233">
        <f>SUM(Q217:Q233)</f>
        <v>0</v>
      </c>
      <c r="R216" s="234"/>
      <c r="S216" s="234"/>
      <c r="T216" s="235"/>
      <c r="U216" s="229"/>
      <c r="V216" s="229">
        <f>SUM(V217:V233)</f>
        <v>11.66</v>
      </c>
      <c r="W216" s="229"/>
      <c r="X216" s="229"/>
      <c r="Y216" s="229"/>
      <c r="AG216" t="s">
        <v>144</v>
      </c>
    </row>
    <row r="217" spans="1:60" outlineLevel="1" x14ac:dyDescent="0.2">
      <c r="A217" s="237">
        <v>147</v>
      </c>
      <c r="B217" s="238" t="s">
        <v>346</v>
      </c>
      <c r="C217" s="258" t="s">
        <v>347</v>
      </c>
      <c r="D217" s="239" t="s">
        <v>201</v>
      </c>
      <c r="E217" s="240">
        <v>0.05</v>
      </c>
      <c r="F217" s="241"/>
      <c r="G217" s="242">
        <f>ROUND(E217*F217,2)</f>
        <v>0</v>
      </c>
      <c r="H217" s="241"/>
      <c r="I217" s="242">
        <f>ROUND(E217*H217,2)</f>
        <v>0</v>
      </c>
      <c r="J217" s="241"/>
      <c r="K217" s="242">
        <f>ROUND(E217*J217,2)</f>
        <v>0</v>
      </c>
      <c r="L217" s="242">
        <v>21</v>
      </c>
      <c r="M217" s="242">
        <f>G217*(1+L217/100)</f>
        <v>0</v>
      </c>
      <c r="N217" s="240">
        <v>0</v>
      </c>
      <c r="O217" s="240">
        <f>ROUND(E217*N217,2)</f>
        <v>0</v>
      </c>
      <c r="P217" s="240">
        <v>0</v>
      </c>
      <c r="Q217" s="240">
        <f>ROUND(E217*P217,2)</f>
        <v>0</v>
      </c>
      <c r="R217" s="242" t="s">
        <v>188</v>
      </c>
      <c r="S217" s="242" t="s">
        <v>149</v>
      </c>
      <c r="T217" s="243" t="s">
        <v>149</v>
      </c>
      <c r="U217" s="224">
        <v>0</v>
      </c>
      <c r="V217" s="224">
        <f>ROUND(E217*U217,2)</f>
        <v>0</v>
      </c>
      <c r="W217" s="224"/>
      <c r="X217" s="224" t="s">
        <v>150</v>
      </c>
      <c r="Y217" s="224" t="s">
        <v>151</v>
      </c>
      <c r="Z217" s="213"/>
      <c r="AA217" s="213"/>
      <c r="AB217" s="213"/>
      <c r="AC217" s="213"/>
      <c r="AD217" s="213"/>
      <c r="AE217" s="213"/>
      <c r="AF217" s="213"/>
      <c r="AG217" s="213" t="s">
        <v>152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 x14ac:dyDescent="0.2">
      <c r="A218" s="220"/>
      <c r="B218" s="221"/>
      <c r="C218" s="262" t="s">
        <v>348</v>
      </c>
      <c r="D218" s="254"/>
      <c r="E218" s="254"/>
      <c r="F218" s="254"/>
      <c r="G218" s="25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165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47">
        <v>148</v>
      </c>
      <c r="B219" s="248" t="s">
        <v>349</v>
      </c>
      <c r="C219" s="261" t="s">
        <v>350</v>
      </c>
      <c r="D219" s="249" t="s">
        <v>201</v>
      </c>
      <c r="E219" s="250">
        <v>2.9222800000000002</v>
      </c>
      <c r="F219" s="251"/>
      <c r="G219" s="252">
        <f>ROUND(E219*F219,2)</f>
        <v>0</v>
      </c>
      <c r="H219" s="251"/>
      <c r="I219" s="252">
        <f>ROUND(E219*H219,2)</f>
        <v>0</v>
      </c>
      <c r="J219" s="251"/>
      <c r="K219" s="252">
        <f>ROUND(E219*J219,2)</f>
        <v>0</v>
      </c>
      <c r="L219" s="252">
        <v>21</v>
      </c>
      <c r="M219" s="252">
        <f>G219*(1+L219/100)</f>
        <v>0</v>
      </c>
      <c r="N219" s="250">
        <v>0</v>
      </c>
      <c r="O219" s="250">
        <f>ROUND(E219*N219,2)</f>
        <v>0</v>
      </c>
      <c r="P219" s="250">
        <v>0</v>
      </c>
      <c r="Q219" s="250">
        <f>ROUND(E219*P219,2)</f>
        <v>0</v>
      </c>
      <c r="R219" s="252" t="s">
        <v>351</v>
      </c>
      <c r="S219" s="252" t="s">
        <v>149</v>
      </c>
      <c r="T219" s="253" t="s">
        <v>352</v>
      </c>
      <c r="U219" s="224">
        <v>0.746</v>
      </c>
      <c r="V219" s="224">
        <f>ROUND(E219*U219,2)</f>
        <v>2.1800000000000002</v>
      </c>
      <c r="W219" s="224"/>
      <c r="X219" s="224" t="s">
        <v>353</v>
      </c>
      <c r="Y219" s="224" t="s">
        <v>151</v>
      </c>
      <c r="Z219" s="213"/>
      <c r="AA219" s="213"/>
      <c r="AB219" s="213"/>
      <c r="AC219" s="213"/>
      <c r="AD219" s="213"/>
      <c r="AE219" s="213"/>
      <c r="AF219" s="213"/>
      <c r="AG219" s="213" t="s">
        <v>354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37">
        <v>149</v>
      </c>
      <c r="B220" s="238" t="s">
        <v>355</v>
      </c>
      <c r="C220" s="258" t="s">
        <v>356</v>
      </c>
      <c r="D220" s="239" t="s">
        <v>201</v>
      </c>
      <c r="E220" s="240">
        <v>2.9222800000000002</v>
      </c>
      <c r="F220" s="241"/>
      <c r="G220" s="242">
        <f>ROUND(E220*F220,2)</f>
        <v>0</v>
      </c>
      <c r="H220" s="241"/>
      <c r="I220" s="242">
        <f>ROUND(E220*H220,2)</f>
        <v>0</v>
      </c>
      <c r="J220" s="241"/>
      <c r="K220" s="242">
        <f>ROUND(E220*J220,2)</f>
        <v>0</v>
      </c>
      <c r="L220" s="242">
        <v>21</v>
      </c>
      <c r="M220" s="242">
        <f>G220*(1+L220/100)</f>
        <v>0</v>
      </c>
      <c r="N220" s="240">
        <v>0</v>
      </c>
      <c r="O220" s="240">
        <f>ROUND(E220*N220,2)</f>
        <v>0</v>
      </c>
      <c r="P220" s="240">
        <v>0</v>
      </c>
      <c r="Q220" s="240">
        <f>ROUND(E220*P220,2)</f>
        <v>0</v>
      </c>
      <c r="R220" s="242" t="s">
        <v>188</v>
      </c>
      <c r="S220" s="242" t="s">
        <v>149</v>
      </c>
      <c r="T220" s="243" t="s">
        <v>357</v>
      </c>
      <c r="U220" s="224">
        <v>0.49</v>
      </c>
      <c r="V220" s="224">
        <f>ROUND(E220*U220,2)</f>
        <v>1.43</v>
      </c>
      <c r="W220" s="224"/>
      <c r="X220" s="224" t="s">
        <v>353</v>
      </c>
      <c r="Y220" s="224" t="s">
        <v>151</v>
      </c>
      <c r="Z220" s="213"/>
      <c r="AA220" s="213"/>
      <c r="AB220" s="213"/>
      <c r="AC220" s="213"/>
      <c r="AD220" s="213"/>
      <c r="AE220" s="213"/>
      <c r="AF220" s="213"/>
      <c r="AG220" s="213" t="s">
        <v>354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 x14ac:dyDescent="0.2">
      <c r="A221" s="220"/>
      <c r="B221" s="221"/>
      <c r="C221" s="262" t="s">
        <v>358</v>
      </c>
      <c r="D221" s="254"/>
      <c r="E221" s="254"/>
      <c r="F221" s="254"/>
      <c r="G221" s="25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165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37">
        <v>150</v>
      </c>
      <c r="B222" s="238" t="s">
        <v>359</v>
      </c>
      <c r="C222" s="258" t="s">
        <v>356</v>
      </c>
      <c r="D222" s="239" t="s">
        <v>201</v>
      </c>
      <c r="E222" s="240">
        <v>2.9222800000000002</v>
      </c>
      <c r="F222" s="241"/>
      <c r="G222" s="242">
        <f>ROUND(E222*F222,2)</f>
        <v>0</v>
      </c>
      <c r="H222" s="241"/>
      <c r="I222" s="242">
        <f>ROUND(E222*H222,2)</f>
        <v>0</v>
      </c>
      <c r="J222" s="241"/>
      <c r="K222" s="242">
        <f>ROUND(E222*J222,2)</f>
        <v>0</v>
      </c>
      <c r="L222" s="242">
        <v>21</v>
      </c>
      <c r="M222" s="242">
        <f>G222*(1+L222/100)</f>
        <v>0</v>
      </c>
      <c r="N222" s="240">
        <v>0</v>
      </c>
      <c r="O222" s="240">
        <f>ROUND(E222*N222,2)</f>
        <v>0</v>
      </c>
      <c r="P222" s="240">
        <v>0</v>
      </c>
      <c r="Q222" s="240">
        <f>ROUND(E222*P222,2)</f>
        <v>0</v>
      </c>
      <c r="R222" s="242" t="s">
        <v>188</v>
      </c>
      <c r="S222" s="242" t="s">
        <v>149</v>
      </c>
      <c r="T222" s="243" t="s">
        <v>352</v>
      </c>
      <c r="U222" s="224">
        <v>0.49</v>
      </c>
      <c r="V222" s="224">
        <f>ROUND(E222*U222,2)</f>
        <v>1.43</v>
      </c>
      <c r="W222" s="224"/>
      <c r="X222" s="224" t="s">
        <v>353</v>
      </c>
      <c r="Y222" s="224" t="s">
        <v>151</v>
      </c>
      <c r="Z222" s="213"/>
      <c r="AA222" s="213"/>
      <c r="AB222" s="213"/>
      <c r="AC222" s="213"/>
      <c r="AD222" s="213"/>
      <c r="AE222" s="213"/>
      <c r="AF222" s="213"/>
      <c r="AG222" s="213" t="s">
        <v>354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2" x14ac:dyDescent="0.2">
      <c r="A223" s="220"/>
      <c r="B223" s="221"/>
      <c r="C223" s="262" t="s">
        <v>358</v>
      </c>
      <c r="D223" s="254"/>
      <c r="E223" s="254"/>
      <c r="F223" s="254"/>
      <c r="G223" s="25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165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47">
        <v>151</v>
      </c>
      <c r="B224" s="248" t="s">
        <v>360</v>
      </c>
      <c r="C224" s="261" t="s">
        <v>361</v>
      </c>
      <c r="D224" s="249" t="s">
        <v>201</v>
      </c>
      <c r="E224" s="250">
        <v>2.9222800000000002</v>
      </c>
      <c r="F224" s="251"/>
      <c r="G224" s="252">
        <f>ROUND(E224*F224,2)</f>
        <v>0</v>
      </c>
      <c r="H224" s="251"/>
      <c r="I224" s="252">
        <f>ROUND(E224*H224,2)</f>
        <v>0</v>
      </c>
      <c r="J224" s="251"/>
      <c r="K224" s="252">
        <f>ROUND(E224*J224,2)</f>
        <v>0</v>
      </c>
      <c r="L224" s="252">
        <v>21</v>
      </c>
      <c r="M224" s="252">
        <f>G224*(1+L224/100)</f>
        <v>0</v>
      </c>
      <c r="N224" s="250">
        <v>0</v>
      </c>
      <c r="O224" s="250">
        <f>ROUND(E224*N224,2)</f>
        <v>0</v>
      </c>
      <c r="P224" s="250">
        <v>0</v>
      </c>
      <c r="Q224" s="250">
        <f>ROUND(E224*P224,2)</f>
        <v>0</v>
      </c>
      <c r="R224" s="252" t="s">
        <v>188</v>
      </c>
      <c r="S224" s="252" t="s">
        <v>149</v>
      </c>
      <c r="T224" s="253" t="s">
        <v>352</v>
      </c>
      <c r="U224" s="224">
        <v>0</v>
      </c>
      <c r="V224" s="224">
        <f>ROUND(E224*U224,2)</f>
        <v>0</v>
      </c>
      <c r="W224" s="224"/>
      <c r="X224" s="224" t="s">
        <v>353</v>
      </c>
      <c r="Y224" s="224" t="s">
        <v>151</v>
      </c>
      <c r="Z224" s="213"/>
      <c r="AA224" s="213"/>
      <c r="AB224" s="213"/>
      <c r="AC224" s="213"/>
      <c r="AD224" s="213"/>
      <c r="AE224" s="213"/>
      <c r="AF224" s="213"/>
      <c r="AG224" s="213" t="s">
        <v>354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47">
        <v>152</v>
      </c>
      <c r="B225" s="248" t="s">
        <v>360</v>
      </c>
      <c r="C225" s="261" t="s">
        <v>361</v>
      </c>
      <c r="D225" s="249" t="s">
        <v>201</v>
      </c>
      <c r="E225" s="250">
        <v>2.9222800000000002</v>
      </c>
      <c r="F225" s="251"/>
      <c r="G225" s="252">
        <f>ROUND(E225*F225,2)</f>
        <v>0</v>
      </c>
      <c r="H225" s="251"/>
      <c r="I225" s="252">
        <f>ROUND(E225*H225,2)</f>
        <v>0</v>
      </c>
      <c r="J225" s="251"/>
      <c r="K225" s="252">
        <f>ROUND(E225*J225,2)</f>
        <v>0</v>
      </c>
      <c r="L225" s="252">
        <v>21</v>
      </c>
      <c r="M225" s="252">
        <f>G225*(1+L225/100)</f>
        <v>0</v>
      </c>
      <c r="N225" s="250">
        <v>0</v>
      </c>
      <c r="O225" s="250">
        <f>ROUND(E225*N225,2)</f>
        <v>0</v>
      </c>
      <c r="P225" s="250">
        <v>0</v>
      </c>
      <c r="Q225" s="250">
        <f>ROUND(E225*P225,2)</f>
        <v>0</v>
      </c>
      <c r="R225" s="252" t="s">
        <v>188</v>
      </c>
      <c r="S225" s="252" t="s">
        <v>149</v>
      </c>
      <c r="T225" s="253" t="s">
        <v>357</v>
      </c>
      <c r="U225" s="224">
        <v>0</v>
      </c>
      <c r="V225" s="224">
        <f>ROUND(E225*U225,2)</f>
        <v>0</v>
      </c>
      <c r="W225" s="224"/>
      <c r="X225" s="224" t="s">
        <v>353</v>
      </c>
      <c r="Y225" s="224" t="s">
        <v>151</v>
      </c>
      <c r="Z225" s="213"/>
      <c r="AA225" s="213"/>
      <c r="AB225" s="213"/>
      <c r="AC225" s="213"/>
      <c r="AD225" s="213"/>
      <c r="AE225" s="213"/>
      <c r="AF225" s="213"/>
      <c r="AG225" s="213" t="s">
        <v>354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47">
        <v>153</v>
      </c>
      <c r="B226" s="248" t="s">
        <v>362</v>
      </c>
      <c r="C226" s="261" t="s">
        <v>363</v>
      </c>
      <c r="D226" s="249" t="s">
        <v>201</v>
      </c>
      <c r="E226" s="250">
        <v>2.9222800000000002</v>
      </c>
      <c r="F226" s="251"/>
      <c r="G226" s="252">
        <f>ROUND(E226*F226,2)</f>
        <v>0</v>
      </c>
      <c r="H226" s="251"/>
      <c r="I226" s="252">
        <f>ROUND(E226*H226,2)</f>
        <v>0</v>
      </c>
      <c r="J226" s="251"/>
      <c r="K226" s="252">
        <f>ROUND(E226*J226,2)</f>
        <v>0</v>
      </c>
      <c r="L226" s="252">
        <v>21</v>
      </c>
      <c r="M226" s="252">
        <f>G226*(1+L226/100)</f>
        <v>0</v>
      </c>
      <c r="N226" s="250">
        <v>0</v>
      </c>
      <c r="O226" s="250">
        <f>ROUND(E226*N226,2)</f>
        <v>0</v>
      </c>
      <c r="P226" s="250">
        <v>0</v>
      </c>
      <c r="Q226" s="250">
        <f>ROUND(E226*P226,2)</f>
        <v>0</v>
      </c>
      <c r="R226" s="252" t="s">
        <v>188</v>
      </c>
      <c r="S226" s="252" t="s">
        <v>149</v>
      </c>
      <c r="T226" s="253" t="s">
        <v>357</v>
      </c>
      <c r="U226" s="224">
        <v>0.94199999999999995</v>
      </c>
      <c r="V226" s="224">
        <f>ROUND(E226*U226,2)</f>
        <v>2.75</v>
      </c>
      <c r="W226" s="224"/>
      <c r="X226" s="224" t="s">
        <v>353</v>
      </c>
      <c r="Y226" s="224" t="s">
        <v>151</v>
      </c>
      <c r="Z226" s="213"/>
      <c r="AA226" s="213"/>
      <c r="AB226" s="213"/>
      <c r="AC226" s="213"/>
      <c r="AD226" s="213"/>
      <c r="AE226" s="213"/>
      <c r="AF226" s="213"/>
      <c r="AG226" s="213" t="s">
        <v>354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2.5" outlineLevel="1" x14ac:dyDescent="0.2">
      <c r="A227" s="247">
        <v>154</v>
      </c>
      <c r="B227" s="248" t="s">
        <v>364</v>
      </c>
      <c r="C227" s="261" t="s">
        <v>365</v>
      </c>
      <c r="D227" s="249" t="s">
        <v>201</v>
      </c>
      <c r="E227" s="250">
        <v>2.9222800000000002</v>
      </c>
      <c r="F227" s="251"/>
      <c r="G227" s="252">
        <f>ROUND(E227*F227,2)</f>
        <v>0</v>
      </c>
      <c r="H227" s="251"/>
      <c r="I227" s="252">
        <f>ROUND(E227*H227,2)</f>
        <v>0</v>
      </c>
      <c r="J227" s="251"/>
      <c r="K227" s="252">
        <f>ROUND(E227*J227,2)</f>
        <v>0</v>
      </c>
      <c r="L227" s="252">
        <v>21</v>
      </c>
      <c r="M227" s="252">
        <f>G227*(1+L227/100)</f>
        <v>0</v>
      </c>
      <c r="N227" s="250">
        <v>0</v>
      </c>
      <c r="O227" s="250">
        <f>ROUND(E227*N227,2)</f>
        <v>0</v>
      </c>
      <c r="P227" s="250">
        <v>0</v>
      </c>
      <c r="Q227" s="250">
        <f>ROUND(E227*P227,2)</f>
        <v>0</v>
      </c>
      <c r="R227" s="252" t="s">
        <v>188</v>
      </c>
      <c r="S227" s="252" t="s">
        <v>149</v>
      </c>
      <c r="T227" s="253" t="s">
        <v>357</v>
      </c>
      <c r="U227" s="224">
        <v>0.105</v>
      </c>
      <c r="V227" s="224">
        <f>ROUND(E227*U227,2)</f>
        <v>0.31</v>
      </c>
      <c r="W227" s="224"/>
      <c r="X227" s="224" t="s">
        <v>353</v>
      </c>
      <c r="Y227" s="224" t="s">
        <v>151</v>
      </c>
      <c r="Z227" s="213"/>
      <c r="AA227" s="213"/>
      <c r="AB227" s="213"/>
      <c r="AC227" s="213"/>
      <c r="AD227" s="213"/>
      <c r="AE227" s="213"/>
      <c r="AF227" s="213"/>
      <c r="AG227" s="213" t="s">
        <v>354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ht="22.5" outlineLevel="1" x14ac:dyDescent="0.2">
      <c r="A228" s="247">
        <v>155</v>
      </c>
      <c r="B228" s="248" t="s">
        <v>364</v>
      </c>
      <c r="C228" s="261" t="s">
        <v>365</v>
      </c>
      <c r="D228" s="249" t="s">
        <v>201</v>
      </c>
      <c r="E228" s="250">
        <v>2.9222800000000002</v>
      </c>
      <c r="F228" s="251"/>
      <c r="G228" s="252">
        <f>ROUND(E228*F228,2)</f>
        <v>0</v>
      </c>
      <c r="H228" s="251"/>
      <c r="I228" s="252">
        <f>ROUND(E228*H228,2)</f>
        <v>0</v>
      </c>
      <c r="J228" s="251"/>
      <c r="K228" s="252">
        <f>ROUND(E228*J228,2)</f>
        <v>0</v>
      </c>
      <c r="L228" s="252">
        <v>21</v>
      </c>
      <c r="M228" s="252">
        <f>G228*(1+L228/100)</f>
        <v>0</v>
      </c>
      <c r="N228" s="250">
        <v>0</v>
      </c>
      <c r="O228" s="250">
        <f>ROUND(E228*N228,2)</f>
        <v>0</v>
      </c>
      <c r="P228" s="250">
        <v>0</v>
      </c>
      <c r="Q228" s="250">
        <f>ROUND(E228*P228,2)</f>
        <v>0</v>
      </c>
      <c r="R228" s="252" t="s">
        <v>188</v>
      </c>
      <c r="S228" s="252" t="s">
        <v>149</v>
      </c>
      <c r="T228" s="253" t="s">
        <v>357</v>
      </c>
      <c r="U228" s="224">
        <v>0.105</v>
      </c>
      <c r="V228" s="224">
        <f>ROUND(E228*U228,2)</f>
        <v>0.31</v>
      </c>
      <c r="W228" s="224"/>
      <c r="X228" s="224" t="s">
        <v>353</v>
      </c>
      <c r="Y228" s="224" t="s">
        <v>151</v>
      </c>
      <c r="Z228" s="213"/>
      <c r="AA228" s="213"/>
      <c r="AB228" s="213"/>
      <c r="AC228" s="213"/>
      <c r="AD228" s="213"/>
      <c r="AE228" s="213"/>
      <c r="AF228" s="213"/>
      <c r="AG228" s="213" t="s">
        <v>354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 x14ac:dyDescent="0.2">
      <c r="A229" s="237">
        <v>156</v>
      </c>
      <c r="B229" s="238" t="s">
        <v>366</v>
      </c>
      <c r="C229" s="258" t="s">
        <v>367</v>
      </c>
      <c r="D229" s="239" t="s">
        <v>201</v>
      </c>
      <c r="E229" s="240">
        <v>2.9222800000000002</v>
      </c>
      <c r="F229" s="241"/>
      <c r="G229" s="242">
        <f>ROUND(E229*F229,2)</f>
        <v>0</v>
      </c>
      <c r="H229" s="241"/>
      <c r="I229" s="242">
        <f>ROUND(E229*H229,2)</f>
        <v>0</v>
      </c>
      <c r="J229" s="241"/>
      <c r="K229" s="242">
        <f>ROUND(E229*J229,2)</f>
        <v>0</v>
      </c>
      <c r="L229" s="242">
        <v>21</v>
      </c>
      <c r="M229" s="242">
        <f>G229*(1+L229/100)</f>
        <v>0</v>
      </c>
      <c r="N229" s="240">
        <v>0</v>
      </c>
      <c r="O229" s="240">
        <f>ROUND(E229*N229,2)</f>
        <v>0</v>
      </c>
      <c r="P229" s="240">
        <v>0</v>
      </c>
      <c r="Q229" s="240">
        <f>ROUND(E229*P229,2)</f>
        <v>0</v>
      </c>
      <c r="R229" s="242" t="s">
        <v>368</v>
      </c>
      <c r="S229" s="242" t="s">
        <v>149</v>
      </c>
      <c r="T229" s="243" t="s">
        <v>357</v>
      </c>
      <c r="U229" s="224">
        <v>0.752</v>
      </c>
      <c r="V229" s="224">
        <f>ROUND(E229*U229,2)</f>
        <v>2.2000000000000002</v>
      </c>
      <c r="W229" s="224"/>
      <c r="X229" s="224" t="s">
        <v>353</v>
      </c>
      <c r="Y229" s="224" t="s">
        <v>151</v>
      </c>
      <c r="Z229" s="213"/>
      <c r="AA229" s="213"/>
      <c r="AB229" s="213"/>
      <c r="AC229" s="213"/>
      <c r="AD229" s="213"/>
      <c r="AE229" s="213"/>
      <c r="AF229" s="213"/>
      <c r="AG229" s="213" t="s">
        <v>354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">
      <c r="A230" s="220"/>
      <c r="B230" s="221"/>
      <c r="C230" s="259" t="s">
        <v>369</v>
      </c>
      <c r="D230" s="244"/>
      <c r="E230" s="244"/>
      <c r="F230" s="244"/>
      <c r="G230" s="24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154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45" t="str">
        <f>C230</f>
        <v>nebo vybouraných hmot nošením nebo přehazováním k místu nakládky přístupnému normálním dopravním prostředkům do 10 m,</v>
      </c>
      <c r="BB230" s="213"/>
      <c r="BC230" s="213"/>
      <c r="BD230" s="213"/>
      <c r="BE230" s="213"/>
      <c r="BF230" s="213"/>
      <c r="BG230" s="213"/>
      <c r="BH230" s="213"/>
    </row>
    <row r="231" spans="1:60" ht="22.5" outlineLevel="2" x14ac:dyDescent="0.2">
      <c r="A231" s="220"/>
      <c r="B231" s="221"/>
      <c r="C231" s="260" t="s">
        <v>370</v>
      </c>
      <c r="D231" s="246"/>
      <c r="E231" s="246"/>
      <c r="F231" s="246"/>
      <c r="G231" s="246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165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45" t="str">
        <f>C231</f>
        <v>S naložením suti nebo vybouraných hmot do dopravního prostředku a na jejich vyložením, popřípadě přeložením na normální dopravní prostředek.</v>
      </c>
      <c r="BB231" s="213"/>
      <c r="BC231" s="213"/>
      <c r="BD231" s="213"/>
      <c r="BE231" s="213"/>
      <c r="BF231" s="213"/>
      <c r="BG231" s="213"/>
      <c r="BH231" s="213"/>
    </row>
    <row r="232" spans="1:60" ht="22.5" outlineLevel="1" x14ac:dyDescent="0.2">
      <c r="A232" s="237">
        <v>157</v>
      </c>
      <c r="B232" s="238" t="s">
        <v>371</v>
      </c>
      <c r="C232" s="258" t="s">
        <v>372</v>
      </c>
      <c r="D232" s="239" t="s">
        <v>201</v>
      </c>
      <c r="E232" s="240">
        <v>2.9222800000000002</v>
      </c>
      <c r="F232" s="241"/>
      <c r="G232" s="242">
        <f>ROUND(E232*F232,2)</f>
        <v>0</v>
      </c>
      <c r="H232" s="241"/>
      <c r="I232" s="242">
        <f>ROUND(E232*H232,2)</f>
        <v>0</v>
      </c>
      <c r="J232" s="241"/>
      <c r="K232" s="242">
        <f>ROUND(E232*J232,2)</f>
        <v>0</v>
      </c>
      <c r="L232" s="242">
        <v>21</v>
      </c>
      <c r="M232" s="242">
        <f>G232*(1+L232/100)</f>
        <v>0</v>
      </c>
      <c r="N232" s="240">
        <v>0</v>
      </c>
      <c r="O232" s="240">
        <f>ROUND(E232*N232,2)</f>
        <v>0</v>
      </c>
      <c r="P232" s="240">
        <v>0</v>
      </c>
      <c r="Q232" s="240">
        <f>ROUND(E232*P232,2)</f>
        <v>0</v>
      </c>
      <c r="R232" s="242" t="s">
        <v>368</v>
      </c>
      <c r="S232" s="242" t="s">
        <v>149</v>
      </c>
      <c r="T232" s="243" t="s">
        <v>352</v>
      </c>
      <c r="U232" s="224">
        <v>0.36</v>
      </c>
      <c r="V232" s="224">
        <f>ROUND(E232*U232,2)</f>
        <v>1.05</v>
      </c>
      <c r="W232" s="224"/>
      <c r="X232" s="224" t="s">
        <v>353</v>
      </c>
      <c r="Y232" s="224" t="s">
        <v>151</v>
      </c>
      <c r="Z232" s="213"/>
      <c r="AA232" s="213"/>
      <c r="AB232" s="213"/>
      <c r="AC232" s="213"/>
      <c r="AD232" s="213"/>
      <c r="AE232" s="213"/>
      <c r="AF232" s="213"/>
      <c r="AG232" s="213" t="s">
        <v>354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 x14ac:dyDescent="0.2">
      <c r="A233" s="220"/>
      <c r="B233" s="221"/>
      <c r="C233" s="259" t="s">
        <v>369</v>
      </c>
      <c r="D233" s="244"/>
      <c r="E233" s="244"/>
      <c r="F233" s="244"/>
      <c r="G233" s="244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3"/>
      <c r="AA233" s="213"/>
      <c r="AB233" s="213"/>
      <c r="AC233" s="213"/>
      <c r="AD233" s="213"/>
      <c r="AE233" s="213"/>
      <c r="AF233" s="213"/>
      <c r="AG233" s="213" t="s">
        <v>154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45" t="str">
        <f>C233</f>
        <v>nebo vybouraných hmot nošením nebo přehazováním k místu nakládky přístupnému normálním dopravním prostředkům do 10 m,</v>
      </c>
      <c r="BB233" s="213"/>
      <c r="BC233" s="213"/>
      <c r="BD233" s="213"/>
      <c r="BE233" s="213"/>
      <c r="BF233" s="213"/>
      <c r="BG233" s="213"/>
      <c r="BH233" s="213"/>
    </row>
    <row r="234" spans="1:60" x14ac:dyDescent="0.2">
      <c r="A234" s="230" t="s">
        <v>143</v>
      </c>
      <c r="B234" s="231" t="s">
        <v>114</v>
      </c>
      <c r="C234" s="257" t="s">
        <v>27</v>
      </c>
      <c r="D234" s="232"/>
      <c r="E234" s="233"/>
      <c r="F234" s="234"/>
      <c r="G234" s="234">
        <f>SUMIF(AG235:AG243,"&lt;&gt;NOR",G235:G243)</f>
        <v>0</v>
      </c>
      <c r="H234" s="234"/>
      <c r="I234" s="234">
        <f>SUM(I235:I243)</f>
        <v>0</v>
      </c>
      <c r="J234" s="234"/>
      <c r="K234" s="234">
        <f>SUM(K235:K243)</f>
        <v>0</v>
      </c>
      <c r="L234" s="234"/>
      <c r="M234" s="234">
        <f>SUM(M235:M243)</f>
        <v>0</v>
      </c>
      <c r="N234" s="233"/>
      <c r="O234" s="233">
        <f>SUM(O235:O243)</f>
        <v>0</v>
      </c>
      <c r="P234" s="233"/>
      <c r="Q234" s="233">
        <f>SUM(Q235:Q243)</f>
        <v>0</v>
      </c>
      <c r="R234" s="234"/>
      <c r="S234" s="234"/>
      <c r="T234" s="235"/>
      <c r="U234" s="229"/>
      <c r="V234" s="229">
        <f>SUM(V235:V243)</f>
        <v>0</v>
      </c>
      <c r="W234" s="229"/>
      <c r="X234" s="229"/>
      <c r="Y234" s="229"/>
      <c r="AG234" t="s">
        <v>144</v>
      </c>
    </row>
    <row r="235" spans="1:60" outlineLevel="1" x14ac:dyDescent="0.2">
      <c r="A235" s="247">
        <v>158</v>
      </c>
      <c r="B235" s="248" t="s">
        <v>373</v>
      </c>
      <c r="C235" s="261" t="s">
        <v>374</v>
      </c>
      <c r="D235" s="249" t="s">
        <v>210</v>
      </c>
      <c r="E235" s="250">
        <v>1</v>
      </c>
      <c r="F235" s="251"/>
      <c r="G235" s="252">
        <f>ROUND(E235*F235,2)</f>
        <v>0</v>
      </c>
      <c r="H235" s="251"/>
      <c r="I235" s="252">
        <f>ROUND(E235*H235,2)</f>
        <v>0</v>
      </c>
      <c r="J235" s="251"/>
      <c r="K235" s="252">
        <f>ROUND(E235*J235,2)</f>
        <v>0</v>
      </c>
      <c r="L235" s="252">
        <v>21</v>
      </c>
      <c r="M235" s="252">
        <f>G235*(1+L235/100)</f>
        <v>0</v>
      </c>
      <c r="N235" s="250">
        <v>0</v>
      </c>
      <c r="O235" s="250">
        <f>ROUND(E235*N235,2)</f>
        <v>0</v>
      </c>
      <c r="P235" s="250">
        <v>0</v>
      </c>
      <c r="Q235" s="250">
        <f>ROUND(E235*P235,2)</f>
        <v>0</v>
      </c>
      <c r="R235" s="252"/>
      <c r="S235" s="252" t="s">
        <v>206</v>
      </c>
      <c r="T235" s="253" t="s">
        <v>207</v>
      </c>
      <c r="U235" s="224">
        <v>0</v>
      </c>
      <c r="V235" s="224">
        <f>ROUND(E235*U235,2)</f>
        <v>0</v>
      </c>
      <c r="W235" s="224"/>
      <c r="X235" s="224" t="s">
        <v>150</v>
      </c>
      <c r="Y235" s="224" t="s">
        <v>151</v>
      </c>
      <c r="Z235" s="213"/>
      <c r="AA235" s="213"/>
      <c r="AB235" s="213"/>
      <c r="AC235" s="213"/>
      <c r="AD235" s="213"/>
      <c r="AE235" s="213"/>
      <c r="AF235" s="213"/>
      <c r="AG235" s="213" t="s">
        <v>152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47">
        <v>159</v>
      </c>
      <c r="B236" s="248" t="s">
        <v>375</v>
      </c>
      <c r="C236" s="261" t="s">
        <v>376</v>
      </c>
      <c r="D236" s="249" t="s">
        <v>377</v>
      </c>
      <c r="E236" s="250">
        <v>1</v>
      </c>
      <c r="F236" s="251"/>
      <c r="G236" s="252">
        <f>ROUND(E236*F236,2)</f>
        <v>0</v>
      </c>
      <c r="H236" s="251"/>
      <c r="I236" s="252">
        <f>ROUND(E236*H236,2)</f>
        <v>0</v>
      </c>
      <c r="J236" s="251"/>
      <c r="K236" s="252">
        <f>ROUND(E236*J236,2)</f>
        <v>0</v>
      </c>
      <c r="L236" s="252">
        <v>21</v>
      </c>
      <c r="M236" s="252">
        <f>G236*(1+L236/100)</f>
        <v>0</v>
      </c>
      <c r="N236" s="250">
        <v>0</v>
      </c>
      <c r="O236" s="250">
        <f>ROUND(E236*N236,2)</f>
        <v>0</v>
      </c>
      <c r="P236" s="250">
        <v>0</v>
      </c>
      <c r="Q236" s="250">
        <f>ROUND(E236*P236,2)</f>
        <v>0</v>
      </c>
      <c r="R236" s="252"/>
      <c r="S236" s="252" t="s">
        <v>149</v>
      </c>
      <c r="T236" s="253" t="s">
        <v>207</v>
      </c>
      <c r="U236" s="224">
        <v>0</v>
      </c>
      <c r="V236" s="224">
        <f>ROUND(E236*U236,2)</f>
        <v>0</v>
      </c>
      <c r="W236" s="224"/>
      <c r="X236" s="224" t="s">
        <v>378</v>
      </c>
      <c r="Y236" s="224" t="s">
        <v>151</v>
      </c>
      <c r="Z236" s="213"/>
      <c r="AA236" s="213"/>
      <c r="AB236" s="213"/>
      <c r="AC236" s="213"/>
      <c r="AD236" s="213"/>
      <c r="AE236" s="213"/>
      <c r="AF236" s="213"/>
      <c r="AG236" s="213" t="s">
        <v>379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47">
        <v>160</v>
      </c>
      <c r="B237" s="248" t="s">
        <v>380</v>
      </c>
      <c r="C237" s="261" t="s">
        <v>381</v>
      </c>
      <c r="D237" s="249" t="s">
        <v>377</v>
      </c>
      <c r="E237" s="250">
        <v>1</v>
      </c>
      <c r="F237" s="251"/>
      <c r="G237" s="252">
        <f>ROUND(E237*F237,2)</f>
        <v>0</v>
      </c>
      <c r="H237" s="251"/>
      <c r="I237" s="252">
        <f>ROUND(E237*H237,2)</f>
        <v>0</v>
      </c>
      <c r="J237" s="251"/>
      <c r="K237" s="252">
        <f>ROUND(E237*J237,2)</f>
        <v>0</v>
      </c>
      <c r="L237" s="252">
        <v>21</v>
      </c>
      <c r="M237" s="252">
        <f>G237*(1+L237/100)</f>
        <v>0</v>
      </c>
      <c r="N237" s="250">
        <v>0</v>
      </c>
      <c r="O237" s="250">
        <f>ROUND(E237*N237,2)</f>
        <v>0</v>
      </c>
      <c r="P237" s="250">
        <v>0</v>
      </c>
      <c r="Q237" s="250">
        <f>ROUND(E237*P237,2)</f>
        <v>0</v>
      </c>
      <c r="R237" s="252"/>
      <c r="S237" s="252" t="s">
        <v>149</v>
      </c>
      <c r="T237" s="253" t="s">
        <v>207</v>
      </c>
      <c r="U237" s="224">
        <v>0</v>
      </c>
      <c r="V237" s="224">
        <f>ROUND(E237*U237,2)</f>
        <v>0</v>
      </c>
      <c r="W237" s="224"/>
      <c r="X237" s="224" t="s">
        <v>378</v>
      </c>
      <c r="Y237" s="224" t="s">
        <v>151</v>
      </c>
      <c r="Z237" s="213"/>
      <c r="AA237" s="213"/>
      <c r="AB237" s="213"/>
      <c r="AC237" s="213"/>
      <c r="AD237" s="213"/>
      <c r="AE237" s="213"/>
      <c r="AF237" s="213"/>
      <c r="AG237" s="213" t="s">
        <v>379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37">
        <v>161</v>
      </c>
      <c r="B238" s="238" t="s">
        <v>382</v>
      </c>
      <c r="C238" s="258" t="s">
        <v>383</v>
      </c>
      <c r="D238" s="239" t="s">
        <v>377</v>
      </c>
      <c r="E238" s="240">
        <v>1</v>
      </c>
      <c r="F238" s="241"/>
      <c r="G238" s="242">
        <f>ROUND(E238*F238,2)</f>
        <v>0</v>
      </c>
      <c r="H238" s="241"/>
      <c r="I238" s="242">
        <f>ROUND(E238*H238,2)</f>
        <v>0</v>
      </c>
      <c r="J238" s="241"/>
      <c r="K238" s="242">
        <f>ROUND(E238*J238,2)</f>
        <v>0</v>
      </c>
      <c r="L238" s="242">
        <v>21</v>
      </c>
      <c r="M238" s="242">
        <f>G238*(1+L238/100)</f>
        <v>0</v>
      </c>
      <c r="N238" s="240">
        <v>0</v>
      </c>
      <c r="O238" s="240">
        <f>ROUND(E238*N238,2)</f>
        <v>0</v>
      </c>
      <c r="P238" s="240">
        <v>0</v>
      </c>
      <c r="Q238" s="240">
        <f>ROUND(E238*P238,2)</f>
        <v>0</v>
      </c>
      <c r="R238" s="242"/>
      <c r="S238" s="242" t="s">
        <v>149</v>
      </c>
      <c r="T238" s="243" t="s">
        <v>207</v>
      </c>
      <c r="U238" s="224">
        <v>0</v>
      </c>
      <c r="V238" s="224">
        <f>ROUND(E238*U238,2)</f>
        <v>0</v>
      </c>
      <c r="W238" s="224"/>
      <c r="X238" s="224" t="s">
        <v>378</v>
      </c>
      <c r="Y238" s="224" t="s">
        <v>151</v>
      </c>
      <c r="Z238" s="213"/>
      <c r="AA238" s="213"/>
      <c r="AB238" s="213"/>
      <c r="AC238" s="213"/>
      <c r="AD238" s="213"/>
      <c r="AE238" s="213"/>
      <c r="AF238" s="213"/>
      <c r="AG238" s="213" t="s">
        <v>379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 x14ac:dyDescent="0.2">
      <c r="A239" s="220"/>
      <c r="B239" s="221"/>
      <c r="C239" s="262" t="s">
        <v>384</v>
      </c>
      <c r="D239" s="254"/>
      <c r="E239" s="254"/>
      <c r="F239" s="254"/>
      <c r="G239" s="25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165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45" t="str">
        <f>C239</f>
        <v>Náklady na vyhotovení dokumentace skutečného provedení stavby a její předání objednateli v požadované formě a požadovaném počtu.</v>
      </c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47">
        <v>162</v>
      </c>
      <c r="B240" s="248" t="s">
        <v>385</v>
      </c>
      <c r="C240" s="261" t="s">
        <v>386</v>
      </c>
      <c r="D240" s="249" t="s">
        <v>377</v>
      </c>
      <c r="E240" s="250">
        <v>1</v>
      </c>
      <c r="F240" s="251"/>
      <c r="G240" s="252">
        <f>ROUND(E240*F240,2)</f>
        <v>0</v>
      </c>
      <c r="H240" s="251"/>
      <c r="I240" s="252">
        <f>ROUND(E240*H240,2)</f>
        <v>0</v>
      </c>
      <c r="J240" s="251"/>
      <c r="K240" s="252">
        <f>ROUND(E240*J240,2)</f>
        <v>0</v>
      </c>
      <c r="L240" s="252">
        <v>21</v>
      </c>
      <c r="M240" s="252">
        <f>G240*(1+L240/100)</f>
        <v>0</v>
      </c>
      <c r="N240" s="250">
        <v>0</v>
      </c>
      <c r="O240" s="250">
        <f>ROUND(E240*N240,2)</f>
        <v>0</v>
      </c>
      <c r="P240" s="250">
        <v>0</v>
      </c>
      <c r="Q240" s="250">
        <f>ROUND(E240*P240,2)</f>
        <v>0</v>
      </c>
      <c r="R240" s="252"/>
      <c r="S240" s="252" t="s">
        <v>206</v>
      </c>
      <c r="T240" s="253" t="s">
        <v>207</v>
      </c>
      <c r="U240" s="224">
        <v>0</v>
      </c>
      <c r="V240" s="224">
        <f>ROUND(E240*U240,2)</f>
        <v>0</v>
      </c>
      <c r="W240" s="224"/>
      <c r="X240" s="224" t="s">
        <v>378</v>
      </c>
      <c r="Y240" s="224" t="s">
        <v>151</v>
      </c>
      <c r="Z240" s="213"/>
      <c r="AA240" s="213"/>
      <c r="AB240" s="213"/>
      <c r="AC240" s="213"/>
      <c r="AD240" s="213"/>
      <c r="AE240" s="213"/>
      <c r="AF240" s="213"/>
      <c r="AG240" s="213" t="s">
        <v>379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37">
        <v>163</v>
      </c>
      <c r="B241" s="238" t="s">
        <v>387</v>
      </c>
      <c r="C241" s="258" t="s">
        <v>388</v>
      </c>
      <c r="D241" s="239" t="s">
        <v>377</v>
      </c>
      <c r="E241" s="240">
        <v>1</v>
      </c>
      <c r="F241" s="241"/>
      <c r="G241" s="242">
        <f>ROUND(E241*F241,2)</f>
        <v>0</v>
      </c>
      <c r="H241" s="241"/>
      <c r="I241" s="242">
        <f>ROUND(E241*H241,2)</f>
        <v>0</v>
      </c>
      <c r="J241" s="241"/>
      <c r="K241" s="242">
        <f>ROUND(E241*J241,2)</f>
        <v>0</v>
      </c>
      <c r="L241" s="242">
        <v>21</v>
      </c>
      <c r="M241" s="242">
        <f>G241*(1+L241/100)</f>
        <v>0</v>
      </c>
      <c r="N241" s="240">
        <v>0</v>
      </c>
      <c r="O241" s="240">
        <f>ROUND(E241*N241,2)</f>
        <v>0</v>
      </c>
      <c r="P241" s="240">
        <v>0</v>
      </c>
      <c r="Q241" s="240">
        <f>ROUND(E241*P241,2)</f>
        <v>0</v>
      </c>
      <c r="R241" s="242"/>
      <c r="S241" s="242" t="s">
        <v>206</v>
      </c>
      <c r="T241" s="243" t="s">
        <v>207</v>
      </c>
      <c r="U241" s="224">
        <v>0</v>
      </c>
      <c r="V241" s="224">
        <f>ROUND(E241*U241,2)</f>
        <v>0</v>
      </c>
      <c r="W241" s="224"/>
      <c r="X241" s="224" t="s">
        <v>378</v>
      </c>
      <c r="Y241" s="224" t="s">
        <v>151</v>
      </c>
      <c r="Z241" s="213"/>
      <c r="AA241" s="213"/>
      <c r="AB241" s="213"/>
      <c r="AC241" s="213"/>
      <c r="AD241" s="213"/>
      <c r="AE241" s="213"/>
      <c r="AF241" s="213"/>
      <c r="AG241" s="213" t="s">
        <v>389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 x14ac:dyDescent="0.2">
      <c r="A242" s="220"/>
      <c r="B242" s="221"/>
      <c r="C242" s="262" t="s">
        <v>390</v>
      </c>
      <c r="D242" s="254"/>
      <c r="E242" s="254"/>
      <c r="F242" s="254"/>
      <c r="G242" s="25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165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37">
        <v>164</v>
      </c>
      <c r="B243" s="238" t="s">
        <v>391</v>
      </c>
      <c r="C243" s="258" t="s">
        <v>392</v>
      </c>
      <c r="D243" s="239" t="s">
        <v>377</v>
      </c>
      <c r="E243" s="240">
        <v>1</v>
      </c>
      <c r="F243" s="241"/>
      <c r="G243" s="242">
        <f>ROUND(E243*F243,2)</f>
        <v>0</v>
      </c>
      <c r="H243" s="241"/>
      <c r="I243" s="242">
        <f>ROUND(E243*H243,2)</f>
        <v>0</v>
      </c>
      <c r="J243" s="241"/>
      <c r="K243" s="242">
        <f>ROUND(E243*J243,2)</f>
        <v>0</v>
      </c>
      <c r="L243" s="242">
        <v>21</v>
      </c>
      <c r="M243" s="242">
        <f>G243*(1+L243/100)</f>
        <v>0</v>
      </c>
      <c r="N243" s="240">
        <v>0</v>
      </c>
      <c r="O243" s="240">
        <f>ROUND(E243*N243,2)</f>
        <v>0</v>
      </c>
      <c r="P243" s="240">
        <v>0</v>
      </c>
      <c r="Q243" s="240">
        <f>ROUND(E243*P243,2)</f>
        <v>0</v>
      </c>
      <c r="R243" s="242"/>
      <c r="S243" s="242" t="s">
        <v>206</v>
      </c>
      <c r="T243" s="243" t="s">
        <v>207</v>
      </c>
      <c r="U243" s="224">
        <v>0</v>
      </c>
      <c r="V243" s="224">
        <f>ROUND(E243*U243,2)</f>
        <v>0</v>
      </c>
      <c r="W243" s="224"/>
      <c r="X243" s="224" t="s">
        <v>378</v>
      </c>
      <c r="Y243" s="224" t="s">
        <v>151</v>
      </c>
      <c r="Z243" s="213"/>
      <c r="AA243" s="213"/>
      <c r="AB243" s="213"/>
      <c r="AC243" s="213"/>
      <c r="AD243" s="213"/>
      <c r="AE243" s="213"/>
      <c r="AF243" s="213"/>
      <c r="AG243" s="213" t="s">
        <v>389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x14ac:dyDescent="0.2">
      <c r="A244" s="3"/>
      <c r="B244" s="4"/>
      <c r="C244" s="265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AE244">
        <v>12</v>
      </c>
      <c r="AF244">
        <v>21</v>
      </c>
      <c r="AG244" t="s">
        <v>129</v>
      </c>
    </row>
    <row r="245" spans="1:60" x14ac:dyDescent="0.2">
      <c r="A245" s="216"/>
      <c r="B245" s="217" t="s">
        <v>29</v>
      </c>
      <c r="C245" s="266"/>
      <c r="D245" s="218"/>
      <c r="E245" s="219"/>
      <c r="F245" s="219"/>
      <c r="G245" s="236">
        <f>G8+G21+G24+G32+G49+G119+G137+G182+G216+G234</f>
        <v>0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AE245">
        <f>SUMIF(L7:L243,AE244,G7:G243)</f>
        <v>0</v>
      </c>
      <c r="AF245">
        <f>SUMIF(L7:L243,AF244,G7:G243)</f>
        <v>0</v>
      </c>
      <c r="AG245" t="s">
        <v>393</v>
      </c>
    </row>
    <row r="246" spans="1:60" x14ac:dyDescent="0.2">
      <c r="C246" s="267"/>
      <c r="D246" s="10"/>
      <c r="AG246" t="s">
        <v>394</v>
      </c>
    </row>
    <row r="247" spans="1:60" x14ac:dyDescent="0.2">
      <c r="D247" s="10"/>
    </row>
    <row r="248" spans="1:60" x14ac:dyDescent="0.2">
      <c r="D248" s="10"/>
    </row>
    <row r="249" spans="1:60" x14ac:dyDescent="0.2">
      <c r="D249" s="10"/>
    </row>
    <row r="250" spans="1:60" x14ac:dyDescent="0.2">
      <c r="D250" s="10"/>
    </row>
    <row r="251" spans="1:60" x14ac:dyDescent="0.2">
      <c r="D251" s="10"/>
    </row>
    <row r="252" spans="1:60" x14ac:dyDescent="0.2">
      <c r="D252" s="10"/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tOUBzJyGgGApiuWUsYyMwK/kpzukqqIyA1Ep9zEXtSG+MeWPciMYcY3gFTjUR6fp8rbFvZRyTz0WwZRufD/Pg==" saltValue="6ED0v+6InIiVv2Wzoqj7YQ==" spinCount="100000" sheet="1" formatRows="0"/>
  <mergeCells count="63">
    <mergeCell ref="C233:G233"/>
    <mergeCell ref="C239:G239"/>
    <mergeCell ref="C242:G242"/>
    <mergeCell ref="C170:G170"/>
    <mergeCell ref="C218:G218"/>
    <mergeCell ref="C221:G221"/>
    <mergeCell ref="C223:G223"/>
    <mergeCell ref="C230:G230"/>
    <mergeCell ref="C231:G231"/>
    <mergeCell ref="C158:G158"/>
    <mergeCell ref="C160:G160"/>
    <mergeCell ref="C162:G162"/>
    <mergeCell ref="C164:G164"/>
    <mergeCell ref="C166:G166"/>
    <mergeCell ref="C168:G168"/>
    <mergeCell ref="C148:G148"/>
    <mergeCell ref="C149:G149"/>
    <mergeCell ref="C151:G151"/>
    <mergeCell ref="C152:G152"/>
    <mergeCell ref="C154:G154"/>
    <mergeCell ref="C156:G156"/>
    <mergeCell ref="C118:G118"/>
    <mergeCell ref="C139:G139"/>
    <mergeCell ref="C142:G142"/>
    <mergeCell ref="C143:G143"/>
    <mergeCell ref="C145:G145"/>
    <mergeCell ref="C146:G146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78:G78"/>
    <mergeCell ref="C80:G80"/>
    <mergeCell ref="C84:G84"/>
    <mergeCell ref="C85:G85"/>
    <mergeCell ref="C88:G88"/>
    <mergeCell ref="C89:G89"/>
    <mergeCell ref="C56:G56"/>
    <mergeCell ref="C57:G57"/>
    <mergeCell ref="C58:G58"/>
    <mergeCell ref="C59:G59"/>
    <mergeCell ref="C61:G61"/>
    <mergeCell ref="C63:G63"/>
    <mergeCell ref="C35:G35"/>
    <mergeCell ref="C48:G48"/>
    <mergeCell ref="C51:G51"/>
    <mergeCell ref="C52:G52"/>
    <mergeCell ref="C53:G53"/>
    <mergeCell ref="C54:G54"/>
    <mergeCell ref="A1:G1"/>
    <mergeCell ref="C2:G2"/>
    <mergeCell ref="C3:G3"/>
    <mergeCell ref="C4:G4"/>
    <mergeCell ref="C23:G23"/>
    <mergeCell ref="C34:G3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1 1 Pol</vt:lpstr>
      <vt:lpstr>1 2 Pol</vt:lpstr>
      <vt:lpstr>1 3 Pol</vt:lpstr>
      <vt:lpstr>1 4 Pol</vt:lpstr>
      <vt:lpstr>1 5 Pol</vt:lpstr>
      <vt:lpstr>1 6 Pol</vt:lpstr>
      <vt:lpstr>1 7 Pol</vt:lpstr>
      <vt:lpstr>1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'1 2 Pol'!Názvy_tisku</vt:lpstr>
      <vt:lpstr>'1 3 Pol'!Názvy_tisku</vt:lpstr>
      <vt:lpstr>'1 4 Pol'!Názvy_tisku</vt:lpstr>
      <vt:lpstr>'1 5 Pol'!Názvy_tisku</vt:lpstr>
      <vt:lpstr>'1 6 Pol'!Názvy_tisku</vt:lpstr>
      <vt:lpstr>'1 7 Pol'!Názvy_tisku</vt:lpstr>
      <vt:lpstr>'1 8 Pol'!Názvy_tisku</vt:lpstr>
      <vt:lpstr>oadresa</vt:lpstr>
      <vt:lpstr>Stavba!Objednatel</vt:lpstr>
      <vt:lpstr>Stavba!Objekt</vt:lpstr>
      <vt:lpstr>'1 1 Pol'!Oblast_tisku</vt:lpstr>
      <vt:lpstr>'1 2 Pol'!Oblast_tisku</vt:lpstr>
      <vt:lpstr>'1 3 Pol'!Oblast_tisku</vt:lpstr>
      <vt:lpstr>'1 4 Pol'!Oblast_tisku</vt:lpstr>
      <vt:lpstr>'1 5 Pol'!Oblast_tisku</vt:lpstr>
      <vt:lpstr>'1 6 Pol'!Oblast_tisku</vt:lpstr>
      <vt:lpstr>'1 7 Pol'!Oblast_tisku</vt:lpstr>
      <vt:lpstr>'1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Trunda</dc:creator>
  <cp:lastModifiedBy>Michal Trunda</cp:lastModifiedBy>
  <cp:lastPrinted>2019-03-19T12:27:02Z</cp:lastPrinted>
  <dcterms:created xsi:type="dcterms:W3CDTF">2009-04-08T07:15:50Z</dcterms:created>
  <dcterms:modified xsi:type="dcterms:W3CDTF">2025-12-10T07:44:36Z</dcterms:modified>
</cp:coreProperties>
</file>